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berto.machado\Desktop\GRA-USA\Licitações\"/>
    </mc:Choice>
  </mc:AlternateContent>
  <bookViews>
    <workbookView xWindow="0" yWindow="0" windowWidth="28800" windowHeight="12045"/>
  </bookViews>
  <sheets>
    <sheet name="Plan1" sheetId="1" r:id="rId1"/>
    <sheet name="Plan2" sheetId="2" r:id="rId2"/>
  </sheets>
  <definedNames>
    <definedName name="_xlnm.Print_Area" localSheetId="0">Plan1!$A$1:$H$43</definedName>
    <definedName name="_xlnm.Print_Area" localSheetId="1">Plan2!$A$1:$AC$63</definedName>
    <definedName name="_xlnm.Print_Titles" localSheetId="0">Plan1!$1:$12</definedName>
    <definedName name="_xlnm.Print_Titles" localSheetId="1">Plan2!$1:$1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H42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13" i="1"/>
  <c r="H4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13" i="1"/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13" i="1"/>
  <c r="AA63" i="2" l="1"/>
  <c r="AB63" i="2"/>
  <c r="AC63" i="2"/>
  <c r="S63" i="2" l="1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T63" i="2"/>
  <c r="U63" i="2"/>
  <c r="V63" i="2"/>
  <c r="W63" i="2"/>
  <c r="X63" i="2"/>
  <c r="Y63" i="2"/>
  <c r="Z63" i="2"/>
  <c r="B63" i="2" l="1"/>
</calcChain>
</file>

<file path=xl/sharedStrings.xml><?xml version="1.0" encoding="utf-8"?>
<sst xmlns="http://schemas.openxmlformats.org/spreadsheetml/2006/main" count="192" uniqueCount="190">
  <si>
    <t>Mesa circular de reunião em MDP com tampo em peça única, com espessura mínima de 25mm, revestimento em laminado melamínico na cor azul. Pé metálico central tubular de 4 polegadas de diâmetro, na cor cinza, com apoio metálico de fixação no chão e no fundo do tampo de MDP com 04 patas, com tubos (50mmX30mm #20). Medidas em cm (AxD): 74x120.</t>
  </si>
  <si>
    <t>Mesa de reunião em MDP com tampo em peça única e extremidades ovais (raio de 55cm), com espessura mínima de 25mm, revestimento em laminado melamínico na cor azul e painéis cinza de mesma espessura e mesmo tipo de revestimento. 02 pés metálicos cinza com perfil "T" (turbos 50mmX30mm #20) e reforço com tubo (30mmX20mm #20). Medidas em cm (AxPxL): 74x110x270.</t>
  </si>
  <si>
    <t>Armário baixo em MDP com fechadura, com 02 portas verticais e 01 prateleira interna, com espessura mínima de 25mm, revestimento em laminado melamínico na cor cinza e portas azuis. Medidas em cm (AxPxL): 74x50x80.</t>
  </si>
  <si>
    <t>Armário em MDP com fechadura, com 02 portas verticais e 04 prateleiras internas, com espessura mínima de 25mm, revestimento em laminado melamínico na cor cinza e portas azuis. Medidas em cm (AxPxL): 160x50x80.</t>
  </si>
  <si>
    <t>Mesa de reunião em MDP com tampo em peça única retangular, com espessura mínima de 25mm, revestimento em laminado melamínico na cor azul e painéis cinza de mesma espessura e mesmo tipo de revestimento. 02 pés metálicos cinza com perfil "T" (turbos 50mmX30mm #20) e reforço com tubo (30mmX20mm #20). Medidas em cm (AxPxL): 74x110x270.</t>
  </si>
  <si>
    <t xml:space="preserve">Cadeira fixa com base em balanço com assento e encosto em madeira laminada, moldados anatomicamente com espessura mínima de 12mm, espuma injetada de densidade 50Kg/m3, revestimento em tecido azul royal 100% poliéster. Medidas do assento em centímetros LxP: 44x48. Medidas do encosto em centímetros LxP: 42x50. A base fixa deverá ser constituída por peça contínua em balanço, em aço #13, com diâmetro de 1 polegada. O contato da base fiza com o chão deverá se dar por 04 apoio injetados em polipropileno. Apoio de braço em formato trapezoidal com quinas arredondadas em poliuretano injetado. </t>
  </si>
  <si>
    <t>Sofá de 03 lugares. Estrutura do assento, encosto e base em madeira maciça. Molas do tipo percintas de borracha sob assentos e encostos. O assento deverá ser composto de 03 almofadas de espuma laminada (densidade mínima D45 e espessura mínima de 100mm, formando uma peça única, marcado com detalhes na costura do revestimento. Encosto com almofada de espuma laminada (densidade mínima D38 e espessura mínima de 80mm, formando uma peça única. , marcado com detalhes na costura do revestimento. Revestimento em couro ecológico. Medidas em centímetros: (largura total: 230cm), (altura total: 86cm), (altura do assento ao chão: 48cm), (assento LxAxP: 180x18x50), (encosto LxA: 180x80), (braço LxAxP: 25x58x80), (rodapé LxAxP: 180x24x50).</t>
  </si>
  <si>
    <t>Estante de aço desmontável com 06 prateleiras na cor cinza, com pintura epóxi. Deverá possuir 04 colunas em aço #14 e furação a cada 5cm para ajuste de altura e 06 prateleiras em aço #22 fixadas por sistema de encaixe. Medidas em centímetros AxLxP: 198x90x30.</t>
  </si>
  <si>
    <t xml:space="preserve">Apoio móvel para pés, com inclinação auto-ajustável, acompanhando a angulação natural dos pés. Regulagem em 06 níveis de altura. Confeccionado em tubo de aço oblongo 29X58mm de diâmetro em chapa #18. Plataforma em aço para apoio dos pés em chapa #18, medidas em centímetros (LxP): 41,3x35. A pintura dos componentes metálicos deverá ser do tipo epóxi, na cor preta. Superfície antiderrapante para os pés, confeccionada em borracha tipo moeda na cor preta. </t>
  </si>
  <si>
    <t xml:space="preserve">Longarina de 03 lugares com assentos e encostos em madeira laminada, moldados anatomicamente com espessura mínima de 12mm, espuma injetada de densidade 50Kg/m3, revestimento em tecido azul royal 100% poliéster. Medidas do assento em centímetros LxP: 44x48. Medidas do encosto em centímetros LxP: 42x56. Estrutura composta por 02 longarinas e 02 pés laterais, confeccionados em tubos de aço #18, no mínimo e seção tubular de 50mmX30mm, no mínimo, com pintura epóxi preta. Apoio de braço em formato trapezoidal com quinas arredondadas em poliuretano injetado para os 03 assentos. </t>
  </si>
  <si>
    <t>Longarina de 02 lugares com assentos e encostos em madeira laminada, moldados anatomicamente com espessura mínima de 12mm, espuma injetada de densidade 50Kg/m3, revestimento em tecido azul royal 100% poliéster. Medidas do assento em centímetros LxP: 44x48. Medidas do encosto em centímetros LxP: 42x56. Estrutura composta por 02 longarinas e 02 pés laterais, confeccionados em tubos de aço #18, no mínimo e seção tubular de 50mmX30mm, no mínimo, com pintura epóxi preta. Apoio de braço em formato trapezoidal com quinas arredondadas em poliuretano injetado para os 02 assentos.</t>
  </si>
  <si>
    <t>Quantidade</t>
  </si>
  <si>
    <t>Sofá de 02 lugares. Estrutura do assento, encosto e base em madeira maciça. Molas do tipo percintas de borracha sob assentos e encostos. O assento deverá ser composto de 02 almofadas de espuma laminada (densidade mínima D45 e espessura mínima de 100mm, formando uma peça única, marcado com detalhes na costura do revestimento. Encosto com almofada de espuma laminada (densidade mínima D38 e espessura mínima de 80mm, formando uma peça única. , marcado com detalhes na costura do revestimento. Revestimento em couro ecológico. Medidas em centímetros: (largura total: 170cm), (altura total: 86cm), (altura do assento ao chão: 48cm), (assento LxAxP: 120x18x50), (encosto LxA: 120x80), (braço LxAxP: 25x58x80), (rodapé LxAxP: 120x24x50).</t>
  </si>
  <si>
    <t>cadeira fixa</t>
  </si>
  <si>
    <t>gaveteiro</t>
  </si>
  <si>
    <t>armário</t>
  </si>
  <si>
    <t>armário baixo</t>
  </si>
  <si>
    <t>estação de trabalho</t>
  </si>
  <si>
    <t>estante</t>
  </si>
  <si>
    <t>cadeira diretor</t>
  </si>
  <si>
    <t xml:space="preserve">longarina 03 lugares </t>
  </si>
  <si>
    <t xml:space="preserve">longarina 02 lugares </t>
  </si>
  <si>
    <t xml:space="preserve">mesa retangular </t>
  </si>
  <si>
    <t>mesa oval</t>
  </si>
  <si>
    <t>sofá 03 lugares</t>
  </si>
  <si>
    <t>sofá 02 lugares</t>
  </si>
  <si>
    <t xml:space="preserve">Cadeira tipo diretor com assento e encosto em madeira laminada, moldados anatomicamente com espessura mínima de 12mm, espuma injetada de densidade 50Kg/m3, revestimento em tecido azul royal 100% poliéster. Medidas do assento em centímetros LxP: 44x48. Medidas do encosto em centímetros LxP: 42x50. A cadeira deverá ter coluna tubular de sustentação de diâmetro mínimo de 65mm coberta por acabamento preto de polipropileno, com mecanismo de acionamento a gás que permita a regulagem de suas altura e inclinação. A base de sustentação deverá possuir 05 pata tubulares metálica de 20mmX20mm com acabamento preto de polipropileno. Os rodízios deverão ser duplos, em resina de engenharia Poliamida e lubrificação interna permanente e capa de acabamento envolvendo o eixo. Apoio de braço em formato trapezoidal com quinas arredondadas em poliuretano injetado. </t>
  </si>
  <si>
    <t>Cadeira tipo presidente com assento e encosto em madeira laminada, moldados anatomicamente com espessura mínima de 12mm, espuma injetada de densidade 50Kg/m3, revestimento em tecido azul royal 100% poliéster. Medidas do assento em centímetros LxP: 44x48. Medidas do encosto em centímetros LxP: 48x56,5. A cadeira deverá ter coluna tubular de sustentação de diâmetro mínimo de 65mm coberta por acabamento preto de polipropileno, com mecanismo de acionamento a gás que permita a regulagem de suas altura e inclinação. A base de sustentação deverá possuir 05 pata tubulares metálica de 20mmX20mm com acabamento preto de polipropileno. Os rodízios deverão ser duplos, em resina de engenharia Poliamida e lubrificação interna permanente e capa de acabamento envolvendo o eixo. Apoio de braço em formato trapezoidal com quinas arredondadas em poliuretano injetado.</t>
  </si>
  <si>
    <t>microondas</t>
  </si>
  <si>
    <t>geladeira</t>
  </si>
  <si>
    <t>cafeteira</t>
  </si>
  <si>
    <t>fogão</t>
  </si>
  <si>
    <t>purificador de água</t>
  </si>
  <si>
    <t>Gildo/Roberto</t>
  </si>
  <si>
    <t>Marcos Antônio</t>
  </si>
  <si>
    <t>Daniel</t>
  </si>
  <si>
    <t>Lira/Otávio</t>
  </si>
  <si>
    <t>Marcos Onofre/Leonardo</t>
  </si>
  <si>
    <t>Sandoval/Laerte</t>
  </si>
  <si>
    <t>Luiz Carlos/Thaíse</t>
  </si>
  <si>
    <t>Macário/Hugo</t>
  </si>
  <si>
    <t>Carlos Augusto/Mário Dória</t>
  </si>
  <si>
    <t>Andrezza/Humberto</t>
  </si>
  <si>
    <t>Daniela/Pedro William</t>
  </si>
  <si>
    <t>Pedro Melo/Vicente</t>
  </si>
  <si>
    <t>Raoni/Scafura</t>
  </si>
  <si>
    <t>Cícero Leite</t>
  </si>
  <si>
    <t>Flávio Tiago/Dayane</t>
  </si>
  <si>
    <t>Dai/Izarlene/Lenielson</t>
  </si>
  <si>
    <t>Topografia</t>
  </si>
  <si>
    <t>Fundiário</t>
  </si>
  <si>
    <t>Sala de convivência</t>
  </si>
  <si>
    <t>Sala dos motoristas</t>
  </si>
  <si>
    <t>Copa</t>
  </si>
  <si>
    <t>UDT</t>
  </si>
  <si>
    <t>Protocolo</t>
  </si>
  <si>
    <t>GRG</t>
  </si>
  <si>
    <t>Taciana/Marisa</t>
  </si>
  <si>
    <t>CP</t>
  </si>
  <si>
    <t>Ricardo Alexandre</t>
  </si>
  <si>
    <t>Geraldo Leite/Gilson</t>
  </si>
  <si>
    <t>André Ricardo/Sílvio</t>
  </si>
  <si>
    <t>Weligton/Renato</t>
  </si>
  <si>
    <t>Glauco Francisco/Eronides</t>
  </si>
  <si>
    <t>Hall da SR</t>
  </si>
  <si>
    <t>Antônio Nelson</t>
  </si>
  <si>
    <t>Arquivo do Gabinete</t>
  </si>
  <si>
    <t>Ricardo André/Alessandro</t>
  </si>
  <si>
    <t>Márcio Augusto/Luciano Moreira</t>
  </si>
  <si>
    <t>Wellington Medeiros</t>
  </si>
  <si>
    <t>Domingos</t>
  </si>
  <si>
    <t>Canário</t>
  </si>
  <si>
    <t>Cleudson/Cláudio Newton</t>
  </si>
  <si>
    <t>Walner</t>
  </si>
  <si>
    <t>Silvana</t>
  </si>
  <si>
    <t>Stella</t>
  </si>
  <si>
    <t>João Monteiro/Aníbal</t>
  </si>
  <si>
    <t>Jorge Ricardo</t>
  </si>
  <si>
    <t>Manoel</t>
  </si>
  <si>
    <t>Contabilidade</t>
  </si>
  <si>
    <t>Gestão de Pessoas</t>
  </si>
  <si>
    <t>Financeiro</t>
  </si>
  <si>
    <t>Videoconferência</t>
  </si>
  <si>
    <t>Chacrinha</t>
  </si>
  <si>
    <t>Biblioteca</t>
  </si>
  <si>
    <t>Auditoria</t>
  </si>
  <si>
    <t>Vilson</t>
  </si>
  <si>
    <t>Paulo Fraga</t>
  </si>
  <si>
    <t>Nilson Brasil/Esdras</t>
  </si>
  <si>
    <t>Arquivo morto</t>
  </si>
  <si>
    <t>Arquivo UME</t>
  </si>
  <si>
    <t>Arquivo de aço</t>
  </si>
  <si>
    <t>cadeira presidente</t>
  </si>
  <si>
    <t>mesa pequena redonda</t>
  </si>
  <si>
    <t>TV 46"</t>
  </si>
  <si>
    <t>Recepção</t>
  </si>
  <si>
    <t>Mércia</t>
  </si>
  <si>
    <t>Total</t>
  </si>
  <si>
    <t>freezer vertical</t>
  </si>
  <si>
    <t>armário suspenso de cozinha</t>
  </si>
  <si>
    <t>Gaveteiro volante em MDP com fechadura, rodízios de silicone e com 03 gavetas, espessura mínima de 25mm, revestimento em laminado melamínico na cor cinza e frente azul. Medidas em cm (AxPxL): 50x60x40.</t>
  </si>
  <si>
    <t xml:space="preserve">Estação de trabalho conjugada em MDP, com 02 tampos retangulares (de 120cm X 60cm e de 90cm X 60cm) e 01 conexão arredondada, com espessura mínima de 25mm, revestimento em laminado melamínico na cor azul. 01 Gaveteiro com fechaddura, com 03 gavetas, acoplado a um dos tampos e 01 porta teclado acoplado ao outro tampo. Painéis em MDP cinza de mesma espessura e tipo de revestimento. Pés metálicos cinza com perfil "T" (turbos 50mmX20mm #20) e reforço com tubo (20mmX20mm #20). A conexão arredondada deverá ser apoiada por base tubular metálica de 3 polegadas com chapa de fixação de 12cmX12cm.  </t>
  </si>
  <si>
    <t>Apoio para pés</t>
  </si>
  <si>
    <t xml:space="preserve">Armário suspenso de cozinha. Com 03 portas e dobradiças internas. Construído em chapas de aço tipo ABNT 1008 a ABNT 1020, livre de cantos vivos ou rebarbas. Soldagens pelo sistema MIG, sem respingos ou imperfeições. Corpo e postas em aço laminada a frio 0,60mm. Puxadores em polipropileno cromado. Sistema de fixação através de parafusos e buchas. Pintura em epóxi-pó híbrida na cor branca. Garantia de 03 (três) anos contra defeitos de fabricação ou oxidação. Medidas em centímetros (AxLxP): 55x120x32.  </t>
  </si>
  <si>
    <t>ar condicionado 9.000BTUs</t>
  </si>
  <si>
    <t>ar condicionado 12.000BTUs</t>
  </si>
  <si>
    <t>ar condicionado 18.000BTUs</t>
  </si>
  <si>
    <t>TOTAL GERAL</t>
  </si>
  <si>
    <t>PLANILHA DE ESPECIFICAÇÕES, QUANTITATIVOS E PREÇOS MÁXIMOS</t>
  </si>
  <si>
    <t>ANEXO I</t>
  </si>
  <si>
    <t>Preço</t>
  </si>
  <si>
    <t xml:space="preserve"> unitário</t>
  </si>
  <si>
    <t xml:space="preserve"> total</t>
  </si>
  <si>
    <t>Item</t>
  </si>
  <si>
    <t>Especificações</t>
  </si>
  <si>
    <t>CATMAT</t>
  </si>
  <si>
    <t>BR0070173</t>
  </si>
  <si>
    <t>BR0231316</t>
  </si>
  <si>
    <t>BR0231317</t>
  </si>
  <si>
    <t>BR0427230</t>
  </si>
  <si>
    <t>BR0150164</t>
  </si>
  <si>
    <t>BR0207577</t>
  </si>
  <si>
    <t>BR0390503</t>
  </si>
  <si>
    <t>BR0205221</t>
  </si>
  <si>
    <t>BR0205205</t>
  </si>
  <si>
    <t>BR0205201</t>
  </si>
  <si>
    <t>BR0264520</t>
  </si>
  <si>
    <t>BR0302233</t>
  </si>
  <si>
    <t>BR0276718</t>
  </si>
  <si>
    <t>BR0373607</t>
  </si>
  <si>
    <t>BR0207358</t>
  </si>
  <si>
    <t xml:space="preserve">Arquivo de aço para pastas suspensas com 4 gavetas, na cor cinza e frente azul, com pintura epóxi, em chapas finas de aço carbono laminado a frio. Espessuras mínimas dos componentes: (Corpo: #0,75mm, Gavetas: #0,75mm, Base e chapéu: #1,20mm, Carrinhos: #1,20mm, Estrutura interna: #0,90mm). Estrutura interna com 08 colunas verticais, sendo 04 em cada lateral. Gavetas tamanho ofício para pastas suspensas e com puxadores embutidos em PVC e porta etiquetas na parte frontal das gavetas. O deslizamento das gavetas deverá se dar por carrinhos telescópicos e rolamentos blindados com capas de nylon. Fechadura na parte superior do arquivo. O arquivo deverá possuir dispositivo de segurança de fechamento total da gaveta que só permita abrir uma gaveta por vez. Medidas em centímetros AxLxP: 133,5x47x71. </t>
  </si>
  <si>
    <t>BR0280866</t>
  </si>
  <si>
    <t>BR0132039</t>
  </si>
  <si>
    <t>BR0260038</t>
  </si>
  <si>
    <t>BR0439362</t>
  </si>
  <si>
    <t>BR0433967</t>
  </si>
  <si>
    <t>BR0306013</t>
  </si>
  <si>
    <t>BR0229486</t>
  </si>
  <si>
    <t>BR0230332</t>
  </si>
  <si>
    <t>BR0368734</t>
  </si>
  <si>
    <t>BR0301444</t>
  </si>
  <si>
    <t>BR0242539</t>
  </si>
  <si>
    <t>BR0244046</t>
  </si>
  <si>
    <t>BR0257871</t>
  </si>
  <si>
    <t>Armário</t>
  </si>
  <si>
    <t>Armário baixo</t>
  </si>
  <si>
    <t>Gaveteiro</t>
  </si>
  <si>
    <t>Estação de trabalho</t>
  </si>
  <si>
    <t>Mesa retangular</t>
  </si>
  <si>
    <t>Mesa oval</t>
  </si>
  <si>
    <t>Mesa circular</t>
  </si>
  <si>
    <t>Cadeira diretor</t>
  </si>
  <si>
    <t>Cadeira presidente</t>
  </si>
  <si>
    <t>Cadeira fixa</t>
  </si>
  <si>
    <t>Longarina de 03 lugares</t>
  </si>
  <si>
    <t>Longarina de 02 lugares</t>
  </si>
  <si>
    <t>Sofá de 03 lugares</t>
  </si>
  <si>
    <t>Sofá de 02 lugares</t>
  </si>
  <si>
    <t>Estante de aço</t>
  </si>
  <si>
    <t>Armário suspenso de cozinha</t>
  </si>
  <si>
    <t>Televisor</t>
  </si>
  <si>
    <t>Forno microondas</t>
  </si>
  <si>
    <t>Refrigerador</t>
  </si>
  <si>
    <t>Freezer vertical</t>
  </si>
  <si>
    <t>Cafeteira</t>
  </si>
  <si>
    <t>Fogão</t>
  </si>
  <si>
    <t>Purificador de água</t>
  </si>
  <si>
    <t>Ar condicionado de 9.000 BTUs</t>
  </si>
  <si>
    <t>Ar condicionado de 12.000 BTUs</t>
  </si>
  <si>
    <t>Ar condicionado de 18.000 BTUs</t>
  </si>
  <si>
    <t>Elias (sala e reserva)</t>
  </si>
  <si>
    <t>Smart TV LED 43” ou superior, resolução Full HD 1920x1080p, conversor digital, acesso wi-fi, brilho 300 cd/m2, contraste 200000:1, velocidade do painel/frequência 60Hz, redução digital de ruído na imagem,tempo de resposta de imagem: 12 ms. Sistema de cor: PAL-M/PAL-N/NTSC. Potência dos alto-falantes 8W x 2 .Recursos de áudio: MTS-SAP. Guia Eletrônico de Programação. 03 Conexões HDMI. 02 Conexões USB. Saídas: de áudio/vídeo, de áudio/fone de ouvido, vídeo composto, vídeo componente e LAN (para conexão de rede via cabo - Internet). Controle remoto. Padrão de furação 200 x 200 mm. Alimentação Bivolt, consumo aproximado de energia de 80W. Classificação energética A. Cor preta ou grafite. 12 (doze) meses de garantia.</t>
  </si>
  <si>
    <t>Forno microondas de bancada, linha branca, com capacidade de 20 (vinte) litros ou superior. Voltagem: 220V, potência: 620Watts, frequência: 60Hz, consumo: 1 KW/h. Classificação energética A. Painel digital, relógio, trava de segurança. Garantia de 12 (doze) meses.</t>
  </si>
  <si>
    <t xml:space="preserve">Refrigerador duplex frost free, linha branca, 02 (duas) portas, capacidade de armazenamento (refrigerador + freezer): 441 litros ou superior. Potência: 115Watts. 03 prateleiras removíveis de vidro, gaveta para legumes, forma de gelo (2X9), porta ovos (2X6), controle de temperatura externo eletrônico, iluminação interna em led e pés ajustáveis. Classificação energética A. Alimentação: 220 volts. Consumo mensal aproximado de energia: 56W. 12 (doze) meses de garantia.   </t>
  </si>
  <si>
    <t xml:space="preserve">Freezer vertical frost free, linha branca, 01 (uma) porta, capacidade líquida de armazenamento: 121 litros ou superior. Potência: 90Watts. grades e gavetas removíveis, controle de temperatura, pés ajustáveis. Classificação energética A. Alimentação: 220 volts. Consumo aproximado de energia 34 KWh/mês. 12 (doze) meses de garantia.   </t>
  </si>
  <si>
    <t xml:space="preserve">Cafeteira industrial com capacidade de 10 (dez) litros. Corpo em aço inoxidável 430 e depósito em aço inoxidável 304.Pingadeira removível para fácil limpeza. Torneiras com visor de nível para água e café. Resistência tubular e termostato regulável de 20°C a 120°C. Aquecimento em banho-maria. Vareta para limpeza das torneiras. Consumo: 1,30kwh. Alimentação: 220 volts. Certificado pelo Inmetro. 12 (doze) meses de garantia.   </t>
  </si>
  <si>
    <t xml:space="preserve">Purificador de água, linha branca, com capacidade do reservatório interno de 3,4 litros ou superior, 02 torneiras (01 de água gelada + 01 de água natural) e regulador de temperatura da água. Modo de filtragem: filtro de carvão ativado (refil com vida útil de 3.000 litros ou 6 meses). Alimentação: 220 volts. Certificado pelo Inmetro. 12 (doze) meses de garantia.   </t>
  </si>
  <si>
    <t>Ar condicionado Split Digital. Capacidade de Refrigeração 9.000 (BTU/h). Ciclo frio. Material da serpentina (condensador e evaporador): cobre. Controle remoto. Filtros anti-pó e anti-bactéria. Alimentação: 220 Volts. Função Turbo. Ciclo: Frio. Classificação A de eficiência energética. Garantia de 12 (doze) meses.</t>
  </si>
  <si>
    <t>Ar condicionado Split Digital. Capacidade de Refrigeração 12.000 (BTU/h). Ciclo frio. Material da serpentina (condensador e evaporador): cobre. Controle remoto. Filtros anti-pó e anti-bactéria. Alimentação: 220 Volts. Função Turbo. Ciclo: Frio. Classificação A de eficiência energética. Garantia de 12 (doze) meses.</t>
  </si>
  <si>
    <t>Ar condicionado Split Digital. Capacidade de Refrigeração 18.000 (BTU/h). Ciclo frio. Material da serpentina (condensador e evaporador): cobre. Controle remoto. Filtros anti-pó e anti-bactéria. Alimentação: 220 Volts. Função Turbo. Ciclo: Frio. Classificação A de eficiência energética. Garantia de 12 (doze) meses.</t>
  </si>
  <si>
    <t xml:space="preserve">Fogão de 05 (cinco) bocas, linha branca, com mesa compartimentada em aço inoxidável. 02 prateleiras (01 auto deslizante e 01 com deslizamento manual) no forno, vidro interno e botões removíveis. Acendimento automático, alimentação: 220 volts, classificação energética A, capacidade do forno: 96 litros, funcionamento a gás e luz interna do forno. Garantia de 12 (doze) meses. </t>
  </si>
  <si>
    <t>CODEVASF</t>
  </si>
  <si>
    <t>59º BIMtz</t>
  </si>
  <si>
    <t>UASG: 195001</t>
  </si>
  <si>
    <t>UASG: 160004</t>
  </si>
  <si>
    <t>5ª SUPERINTENDÊNCIA REGIONAL DA COMPANHIA DE DESENVOLVIMENTO DOS VALES DO SÃO FRANCISCO E DO PARNAÍBA - CODEVASF 5ª/SR</t>
  </si>
  <si>
    <t>59º BATALHÃO DE INFANTARIA MOTORIZADA/ALAGOAS - 59º BIMtz</t>
  </si>
  <si>
    <t>TOTAL CODEVASF</t>
  </si>
  <si>
    <t>TOTAL 59º BIMtz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</si>
</sst>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0" xfId="0" applyAlignment="1">
      <alignment textRotation="90"/>
    </xf>
    <xf numFmtId="0" fontId="0" fillId="0" borderId="1" xfId="0" applyBorder="1" applyAlignment="1">
      <alignment textRotation="90"/>
    </xf>
    <xf numFmtId="0" fontId="0" fillId="2" borderId="1" xfId="0" applyFill="1" applyBorder="1"/>
    <xf numFmtId="0" fontId="0" fillId="2" borderId="0" xfId="0" applyFill="1"/>
    <xf numFmtId="0" fontId="0" fillId="3" borderId="0" xfId="0" applyFill="1" applyBorder="1"/>
    <xf numFmtId="0" fontId="0" fillId="3" borderId="0" xfId="0" applyFill="1" applyAlignment="1">
      <alignment textRotation="90"/>
    </xf>
    <xf numFmtId="0" fontId="0" fillId="3" borderId="0" xfId="0" applyFill="1"/>
    <xf numFmtId="0" fontId="0" fillId="4" borderId="0" xfId="0" applyFill="1"/>
    <xf numFmtId="0" fontId="0" fillId="5" borderId="1" xfId="0" applyFill="1" applyBorder="1"/>
    <xf numFmtId="0" fontId="0" fillId="2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textRotation="90"/>
    </xf>
    <xf numFmtId="0" fontId="1" fillId="6" borderId="1" xfId="0" applyFont="1" applyFill="1" applyBorder="1"/>
    <xf numFmtId="0" fontId="0" fillId="5" borderId="1" xfId="0" applyFill="1" applyBorder="1" applyAlignment="1">
      <alignment textRotation="90"/>
    </xf>
    <xf numFmtId="0" fontId="0" fillId="0" borderId="0" xfId="0" applyBorder="1"/>
    <xf numFmtId="0" fontId="1" fillId="0" borderId="0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wrapText="1"/>
    </xf>
    <xf numFmtId="0" fontId="5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 wrapText="1"/>
    </xf>
    <xf numFmtId="4" fontId="4" fillId="5" borderId="2" xfId="0" applyNumberFormat="1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/>
    </xf>
    <xf numFmtId="4" fontId="5" fillId="5" borderId="1" xfId="0" applyNumberFormat="1" applyFont="1" applyFill="1" applyBorder="1" applyAlignment="1">
      <alignment vertical="center"/>
    </xf>
    <xf numFmtId="4" fontId="5" fillId="5" borderId="3" xfId="0" applyNumberFormat="1" applyFont="1" applyFill="1" applyBorder="1" applyAlignment="1">
      <alignment vertical="center"/>
    </xf>
    <xf numFmtId="0" fontId="5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27</xdr:row>
      <xdr:rowOff>0</xdr:rowOff>
    </xdr:from>
    <xdr:to>
      <xdr:col>6</xdr:col>
      <xdr:colOff>304800</xdr:colOff>
      <xdr:row>27</xdr:row>
      <xdr:rowOff>304800</xdr:rowOff>
    </xdr:to>
    <xdr:sp macro="" textlink="">
      <xdr:nvSpPr>
        <xdr:cNvPr id="1027" name="AutoShape 3" descr="Resultado de imagem para arquivo aço pastas suspensas"/>
        <xdr:cNvSpPr>
          <a:spLocks noChangeAspect="1" noChangeArrowheads="1"/>
        </xdr:cNvSpPr>
      </xdr:nvSpPr>
      <xdr:spPr bwMode="auto">
        <a:xfrm>
          <a:off x="4695825" y="1437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18</xdr:row>
      <xdr:rowOff>304800</xdr:rowOff>
    </xdr:to>
    <xdr:sp macro="" textlink="">
      <xdr:nvSpPr>
        <xdr:cNvPr id="1044" name="AutoShape 20" descr="Resultado de imagem para mesa de reunião azul"/>
        <xdr:cNvSpPr>
          <a:spLocks noChangeAspect="1" noChangeArrowheads="1"/>
        </xdr:cNvSpPr>
      </xdr:nvSpPr>
      <xdr:spPr bwMode="auto">
        <a:xfrm>
          <a:off x="76962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0</xdr:row>
          <xdr:rowOff>104775</xdr:rowOff>
        </xdr:from>
        <xdr:to>
          <xdr:col>2</xdr:col>
          <xdr:colOff>1905000</xdr:colOff>
          <xdr:row>2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>
    <xdr:from>
      <xdr:col>2</xdr:col>
      <xdr:colOff>2295525</xdr:colOff>
      <xdr:row>0</xdr:row>
      <xdr:rowOff>142875</xdr:rowOff>
    </xdr:from>
    <xdr:to>
      <xdr:col>7</xdr:col>
      <xdr:colOff>114300</xdr:colOff>
      <xdr:row>3</xdr:row>
      <xdr:rowOff>19050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905125" y="142875"/>
          <a:ext cx="3619500" cy="447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Calibri"/>
            </a:rPr>
            <a:t>Ministério da Integração Nacional – MI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Calibri"/>
            </a:rPr>
            <a:t>Companhia de Desenvolvimento dos Vales do São Francisco e do Parnaíba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Calibri"/>
            </a:rPr>
            <a:t>Superintendência Regional de Alagoas – 5ª SR</a:t>
          </a:r>
        </a:p>
        <a:p>
          <a:pPr algn="l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L43"/>
  <sheetViews>
    <sheetView tabSelected="1" zoomScaleNormal="100" workbookViewId="0">
      <selection activeCell="N16" sqref="N16"/>
    </sheetView>
  </sheetViews>
  <sheetFormatPr defaultRowHeight="15" x14ac:dyDescent="0.25"/>
  <cols>
    <col min="1" max="1" width="4.7109375" bestFit="1" customWidth="1"/>
    <col min="2" max="2" width="13.140625" bestFit="1" customWidth="1"/>
    <col min="3" max="3" width="64.5703125" customWidth="1"/>
    <col min="4" max="4" width="10" bestFit="1" customWidth="1"/>
    <col min="5" max="5" width="10.140625" bestFit="1" customWidth="1"/>
    <col min="6" max="6" width="10.140625" customWidth="1"/>
    <col min="7" max="7" width="7.85546875" bestFit="1" customWidth="1"/>
    <col min="8" max="8" width="11.28515625" bestFit="1" customWidth="1"/>
    <col min="9" max="10" width="0" hidden="1" customWidth="1"/>
  </cols>
  <sheetData>
    <row r="5" spans="1:12" ht="17.25" customHeight="1" x14ac:dyDescent="0.25">
      <c r="A5" s="42" t="s">
        <v>109</v>
      </c>
      <c r="B5" s="42"/>
      <c r="C5" s="42"/>
      <c r="D5" s="42"/>
      <c r="E5" s="42"/>
      <c r="F5" s="42"/>
      <c r="G5" s="42"/>
      <c r="H5" s="42"/>
    </row>
    <row r="6" spans="1:12" ht="22.5" customHeight="1" x14ac:dyDescent="0.25">
      <c r="A6" s="43" t="s">
        <v>108</v>
      </c>
      <c r="B6" s="43"/>
      <c r="C6" s="43"/>
      <c r="D6" s="43"/>
      <c r="E6" s="43"/>
      <c r="F6" s="43"/>
      <c r="G6" s="43"/>
      <c r="H6" s="43"/>
    </row>
    <row r="7" spans="1:12" ht="15" customHeight="1" x14ac:dyDescent="0.25">
      <c r="A7" s="37"/>
      <c r="B7" s="37"/>
      <c r="C7" s="37"/>
      <c r="D7" s="37"/>
      <c r="E7" s="37"/>
      <c r="F7" s="37"/>
      <c r="G7" s="37"/>
      <c r="H7" s="37"/>
    </row>
    <row r="8" spans="1:12" ht="15" customHeight="1" x14ac:dyDescent="0.25">
      <c r="A8" s="55" t="s">
        <v>186</v>
      </c>
      <c r="B8" s="55"/>
      <c r="C8" s="55"/>
      <c r="D8" s="55"/>
      <c r="E8" s="55"/>
      <c r="F8" s="55"/>
      <c r="G8" s="54" t="s">
        <v>184</v>
      </c>
      <c r="H8" s="54"/>
    </row>
    <row r="9" spans="1:12" ht="15" customHeight="1" x14ac:dyDescent="0.25">
      <c r="A9" s="55" t="s">
        <v>187</v>
      </c>
      <c r="B9" s="55"/>
      <c r="C9" s="55"/>
      <c r="D9" s="55"/>
      <c r="E9" s="55"/>
      <c r="F9" s="55"/>
      <c r="G9" s="54" t="s">
        <v>185</v>
      </c>
      <c r="H9" s="54"/>
    </row>
    <row r="10" spans="1:12" ht="15" customHeight="1" x14ac:dyDescent="0.25"/>
    <row r="11" spans="1:12" x14ac:dyDescent="0.25">
      <c r="A11" s="50" t="s">
        <v>113</v>
      </c>
      <c r="B11" s="35"/>
      <c r="C11" s="48" t="s">
        <v>114</v>
      </c>
      <c r="D11" s="48" t="s">
        <v>115</v>
      </c>
      <c r="E11" s="52" t="s">
        <v>11</v>
      </c>
      <c r="F11" s="53"/>
      <c r="G11" s="44" t="s">
        <v>110</v>
      </c>
      <c r="H11" s="44"/>
      <c r="I11" s="16"/>
    </row>
    <row r="12" spans="1:12" ht="17.25" customHeight="1" x14ac:dyDescent="0.25">
      <c r="A12" s="51"/>
      <c r="B12" s="36"/>
      <c r="C12" s="49"/>
      <c r="D12" s="49"/>
      <c r="E12" s="38" t="s">
        <v>182</v>
      </c>
      <c r="F12" s="39" t="s">
        <v>183</v>
      </c>
      <c r="G12" s="18" t="s">
        <v>111</v>
      </c>
      <c r="H12" s="18" t="s">
        <v>112</v>
      </c>
      <c r="I12" s="17"/>
    </row>
    <row r="13" spans="1:12" ht="38.25" x14ac:dyDescent="0.25">
      <c r="A13" s="19">
        <v>1</v>
      </c>
      <c r="B13" s="20" t="s">
        <v>145</v>
      </c>
      <c r="C13" s="20" t="s">
        <v>3</v>
      </c>
      <c r="D13" s="31" t="s">
        <v>118</v>
      </c>
      <c r="E13" s="28">
        <v>50</v>
      </c>
      <c r="F13" s="28">
        <v>20</v>
      </c>
      <c r="G13" s="29">
        <v>548</v>
      </c>
      <c r="H13" s="29">
        <f>(E13+F13)*G13</f>
        <v>38360</v>
      </c>
      <c r="I13">
        <f>G13*E13</f>
        <v>27400</v>
      </c>
      <c r="J13">
        <f>G13*F13</f>
        <v>10960</v>
      </c>
    </row>
    <row r="14" spans="1:12" ht="38.25" x14ac:dyDescent="0.25">
      <c r="A14" s="19">
        <v>2</v>
      </c>
      <c r="B14" s="21" t="s">
        <v>146</v>
      </c>
      <c r="C14" s="21" t="s">
        <v>2</v>
      </c>
      <c r="D14" s="31" t="s">
        <v>117</v>
      </c>
      <c r="E14" s="19">
        <v>25</v>
      </c>
      <c r="F14" s="19">
        <v>10</v>
      </c>
      <c r="G14" s="29">
        <v>383</v>
      </c>
      <c r="H14" s="29">
        <f t="shared" ref="H14:H40" si="0">(E14+F14)*G14</f>
        <v>13405</v>
      </c>
      <c r="I14">
        <f t="shared" ref="I14:I40" si="1">G14*E14</f>
        <v>9575</v>
      </c>
      <c r="J14">
        <f t="shared" ref="J14:J40" si="2">G14*F14</f>
        <v>3830</v>
      </c>
    </row>
    <row r="15" spans="1:12" ht="38.25" x14ac:dyDescent="0.25">
      <c r="A15" s="19">
        <v>3</v>
      </c>
      <c r="B15" s="21" t="s">
        <v>147</v>
      </c>
      <c r="C15" s="21" t="s">
        <v>100</v>
      </c>
      <c r="D15" s="27" t="s">
        <v>116</v>
      </c>
      <c r="E15" s="19">
        <v>100</v>
      </c>
      <c r="F15" s="19">
        <v>40</v>
      </c>
      <c r="G15" s="29">
        <v>355</v>
      </c>
      <c r="H15" s="29">
        <f t="shared" si="0"/>
        <v>49700</v>
      </c>
      <c r="I15">
        <f t="shared" si="1"/>
        <v>35500</v>
      </c>
      <c r="J15">
        <f t="shared" si="2"/>
        <v>14200</v>
      </c>
    </row>
    <row r="16" spans="1:12" ht="114.75" x14ac:dyDescent="0.25">
      <c r="A16" s="19">
        <v>4</v>
      </c>
      <c r="B16" s="21" t="s">
        <v>148</v>
      </c>
      <c r="C16" s="21" t="s">
        <v>101</v>
      </c>
      <c r="D16" s="27" t="s">
        <v>119</v>
      </c>
      <c r="E16" s="19">
        <v>50</v>
      </c>
      <c r="F16" s="19"/>
      <c r="G16" s="29">
        <v>603</v>
      </c>
      <c r="H16" s="29">
        <f t="shared" si="0"/>
        <v>30150</v>
      </c>
      <c r="I16">
        <f t="shared" si="1"/>
        <v>30150</v>
      </c>
      <c r="J16">
        <f t="shared" si="2"/>
        <v>0</v>
      </c>
      <c r="K16" s="41"/>
      <c r="L16" s="40"/>
    </row>
    <row r="17" spans="1:10" ht="63.75" x14ac:dyDescent="0.25">
      <c r="A17" s="19">
        <v>5</v>
      </c>
      <c r="B17" s="21" t="s">
        <v>149</v>
      </c>
      <c r="C17" s="22" t="s">
        <v>4</v>
      </c>
      <c r="D17" s="32" t="s">
        <v>122</v>
      </c>
      <c r="E17" s="19">
        <v>5</v>
      </c>
      <c r="F17" s="19">
        <v>10</v>
      </c>
      <c r="G17" s="29">
        <v>690</v>
      </c>
      <c r="H17" s="29">
        <f t="shared" si="0"/>
        <v>10350</v>
      </c>
      <c r="I17">
        <f t="shared" si="1"/>
        <v>3450</v>
      </c>
      <c r="J17">
        <f t="shared" si="2"/>
        <v>6900</v>
      </c>
    </row>
    <row r="18" spans="1:10" ht="63.75" x14ac:dyDescent="0.25">
      <c r="A18" s="19">
        <v>6</v>
      </c>
      <c r="B18" s="21" t="s">
        <v>150</v>
      </c>
      <c r="C18" s="22" t="s">
        <v>1</v>
      </c>
      <c r="D18" s="32" t="s">
        <v>121</v>
      </c>
      <c r="E18" s="19">
        <v>1</v>
      </c>
      <c r="F18" s="19"/>
      <c r="G18" s="29">
        <v>690</v>
      </c>
      <c r="H18" s="29">
        <f t="shared" si="0"/>
        <v>690</v>
      </c>
      <c r="I18">
        <f t="shared" si="1"/>
        <v>690</v>
      </c>
      <c r="J18">
        <f t="shared" si="2"/>
        <v>0</v>
      </c>
    </row>
    <row r="19" spans="1:10" ht="63.75" x14ac:dyDescent="0.25">
      <c r="A19" s="19">
        <v>7</v>
      </c>
      <c r="B19" s="21" t="s">
        <v>151</v>
      </c>
      <c r="C19" s="22" t="s">
        <v>0</v>
      </c>
      <c r="D19" s="27" t="s">
        <v>120</v>
      </c>
      <c r="E19" s="19">
        <v>10</v>
      </c>
      <c r="F19" s="19">
        <v>6</v>
      </c>
      <c r="G19" s="29">
        <v>351.33</v>
      </c>
      <c r="H19" s="29">
        <f t="shared" si="0"/>
        <v>5621.28</v>
      </c>
      <c r="I19">
        <f t="shared" si="1"/>
        <v>3513.2999999999997</v>
      </c>
      <c r="J19">
        <f t="shared" si="2"/>
        <v>2107.98</v>
      </c>
    </row>
    <row r="20" spans="1:10" ht="165.75" x14ac:dyDescent="0.25">
      <c r="A20" s="19">
        <v>8</v>
      </c>
      <c r="B20" s="21" t="s">
        <v>152</v>
      </c>
      <c r="C20" s="21" t="s">
        <v>26</v>
      </c>
      <c r="D20" s="27" t="s">
        <v>123</v>
      </c>
      <c r="E20" s="19">
        <v>50</v>
      </c>
      <c r="F20" s="19">
        <v>40</v>
      </c>
      <c r="G20" s="29">
        <v>743.33</v>
      </c>
      <c r="H20" s="29">
        <f t="shared" si="0"/>
        <v>66899.7</v>
      </c>
      <c r="I20">
        <f t="shared" si="1"/>
        <v>37166.5</v>
      </c>
      <c r="J20">
        <f t="shared" si="2"/>
        <v>29733.200000000001</v>
      </c>
    </row>
    <row r="21" spans="1:10" ht="165.75" x14ac:dyDescent="0.25">
      <c r="A21" s="19">
        <v>9</v>
      </c>
      <c r="B21" s="21" t="s">
        <v>153</v>
      </c>
      <c r="C21" s="22" t="s">
        <v>27</v>
      </c>
      <c r="D21" s="32" t="s">
        <v>124</v>
      </c>
      <c r="E21" s="19">
        <v>50</v>
      </c>
      <c r="F21" s="19">
        <v>40</v>
      </c>
      <c r="G21" s="29">
        <v>826.67</v>
      </c>
      <c r="H21" s="29">
        <f t="shared" si="0"/>
        <v>74400.3</v>
      </c>
      <c r="I21">
        <f t="shared" si="1"/>
        <v>41333.5</v>
      </c>
      <c r="J21">
        <f t="shared" si="2"/>
        <v>33066.799999999996</v>
      </c>
    </row>
    <row r="22" spans="1:10" ht="114.75" x14ac:dyDescent="0.25">
      <c r="A22" s="19">
        <v>10</v>
      </c>
      <c r="B22" s="21" t="s">
        <v>154</v>
      </c>
      <c r="C22" s="21" t="s">
        <v>5</v>
      </c>
      <c r="D22" s="27" t="s">
        <v>125</v>
      </c>
      <c r="E22" s="19">
        <v>100</v>
      </c>
      <c r="F22" s="19">
        <v>60</v>
      </c>
      <c r="G22" s="29">
        <v>468</v>
      </c>
      <c r="H22" s="29">
        <f t="shared" si="0"/>
        <v>74880</v>
      </c>
      <c r="I22">
        <f t="shared" si="1"/>
        <v>46800</v>
      </c>
      <c r="J22">
        <f t="shared" si="2"/>
        <v>28080</v>
      </c>
    </row>
    <row r="23" spans="1:10" ht="114.75" x14ac:dyDescent="0.25">
      <c r="A23" s="19">
        <v>11</v>
      </c>
      <c r="B23" s="21" t="s">
        <v>155</v>
      </c>
      <c r="C23" s="21" t="s">
        <v>9</v>
      </c>
      <c r="D23" s="27" t="s">
        <v>126</v>
      </c>
      <c r="E23" s="19">
        <v>5</v>
      </c>
      <c r="F23" s="19">
        <v>20</v>
      </c>
      <c r="G23" s="29">
        <v>1263.33</v>
      </c>
      <c r="H23" s="29">
        <f t="shared" si="0"/>
        <v>31583.25</v>
      </c>
      <c r="I23">
        <f t="shared" si="1"/>
        <v>6316.65</v>
      </c>
      <c r="J23">
        <f t="shared" si="2"/>
        <v>25266.6</v>
      </c>
    </row>
    <row r="24" spans="1:10" ht="114.75" x14ac:dyDescent="0.25">
      <c r="A24" s="19">
        <v>12</v>
      </c>
      <c r="B24" s="21" t="s">
        <v>156</v>
      </c>
      <c r="C24" s="21" t="s">
        <v>10</v>
      </c>
      <c r="D24" s="27" t="s">
        <v>127</v>
      </c>
      <c r="E24" s="19">
        <v>1</v>
      </c>
      <c r="F24" s="19"/>
      <c r="G24" s="29">
        <v>880</v>
      </c>
      <c r="H24" s="29">
        <f t="shared" si="0"/>
        <v>880</v>
      </c>
      <c r="I24">
        <f t="shared" si="1"/>
        <v>880</v>
      </c>
      <c r="J24">
        <f t="shared" si="2"/>
        <v>0</v>
      </c>
    </row>
    <row r="25" spans="1:10" ht="140.25" x14ac:dyDescent="0.25">
      <c r="A25" s="19">
        <v>13</v>
      </c>
      <c r="B25" s="21" t="s">
        <v>157</v>
      </c>
      <c r="C25" s="21" t="s">
        <v>6</v>
      </c>
      <c r="D25" s="27" t="s">
        <v>128</v>
      </c>
      <c r="E25" s="19">
        <v>5</v>
      </c>
      <c r="F25" s="19">
        <v>5</v>
      </c>
      <c r="G25" s="29">
        <v>1666.25</v>
      </c>
      <c r="H25" s="29">
        <f t="shared" si="0"/>
        <v>16662.5</v>
      </c>
      <c r="I25">
        <f t="shared" si="1"/>
        <v>8331.25</v>
      </c>
      <c r="J25">
        <f t="shared" si="2"/>
        <v>8331.25</v>
      </c>
    </row>
    <row r="26" spans="1:10" ht="140.25" x14ac:dyDescent="0.25">
      <c r="A26" s="19">
        <v>14</v>
      </c>
      <c r="B26" s="21" t="s">
        <v>158</v>
      </c>
      <c r="C26" s="21" t="s">
        <v>12</v>
      </c>
      <c r="D26" s="27" t="s">
        <v>129</v>
      </c>
      <c r="E26" s="19">
        <v>1</v>
      </c>
      <c r="F26" s="19">
        <v>2</v>
      </c>
      <c r="G26" s="29">
        <v>1544</v>
      </c>
      <c r="H26" s="29">
        <f t="shared" si="0"/>
        <v>4632</v>
      </c>
      <c r="I26">
        <f t="shared" si="1"/>
        <v>1544</v>
      </c>
      <c r="J26">
        <f t="shared" si="2"/>
        <v>3088</v>
      </c>
    </row>
    <row r="27" spans="1:10" ht="51" x14ac:dyDescent="0.25">
      <c r="A27" s="19">
        <v>15</v>
      </c>
      <c r="B27" s="21" t="s">
        <v>159</v>
      </c>
      <c r="C27" s="21" t="s">
        <v>7</v>
      </c>
      <c r="D27" s="27" t="s">
        <v>130</v>
      </c>
      <c r="E27" s="19">
        <v>40</v>
      </c>
      <c r="F27" s="19">
        <v>40</v>
      </c>
      <c r="G27" s="29">
        <v>227.25</v>
      </c>
      <c r="H27" s="29">
        <f t="shared" si="0"/>
        <v>18180</v>
      </c>
      <c r="I27">
        <f t="shared" si="1"/>
        <v>9090</v>
      </c>
      <c r="J27">
        <f t="shared" si="2"/>
        <v>9090</v>
      </c>
    </row>
    <row r="28" spans="1:10" ht="140.25" x14ac:dyDescent="0.25">
      <c r="A28" s="19">
        <v>16</v>
      </c>
      <c r="B28" s="21" t="s">
        <v>91</v>
      </c>
      <c r="C28" s="21" t="s">
        <v>131</v>
      </c>
      <c r="D28" s="27" t="s">
        <v>132</v>
      </c>
      <c r="E28" s="19">
        <v>30</v>
      </c>
      <c r="F28" s="19">
        <v>30</v>
      </c>
      <c r="G28" s="29">
        <v>638.25</v>
      </c>
      <c r="H28" s="29">
        <f t="shared" si="0"/>
        <v>38295</v>
      </c>
      <c r="I28">
        <f t="shared" si="1"/>
        <v>19147.5</v>
      </c>
      <c r="J28">
        <f t="shared" si="2"/>
        <v>19147.5</v>
      </c>
    </row>
    <row r="29" spans="1:10" ht="89.25" x14ac:dyDescent="0.25">
      <c r="A29" s="19">
        <v>17</v>
      </c>
      <c r="B29" s="21" t="s">
        <v>102</v>
      </c>
      <c r="C29" s="21" t="s">
        <v>8</v>
      </c>
      <c r="D29" s="27" t="s">
        <v>133</v>
      </c>
      <c r="E29" s="19">
        <v>150</v>
      </c>
      <c r="F29" s="19"/>
      <c r="G29" s="29">
        <v>132</v>
      </c>
      <c r="H29" s="29">
        <f t="shared" si="0"/>
        <v>19800</v>
      </c>
      <c r="I29">
        <f t="shared" si="1"/>
        <v>19800</v>
      </c>
      <c r="J29">
        <f t="shared" si="2"/>
        <v>0</v>
      </c>
    </row>
    <row r="30" spans="1:10" ht="102" x14ac:dyDescent="0.25">
      <c r="A30" s="19">
        <v>18</v>
      </c>
      <c r="B30" s="21" t="s">
        <v>160</v>
      </c>
      <c r="C30" s="21" t="s">
        <v>103</v>
      </c>
      <c r="D30" s="27" t="s">
        <v>134</v>
      </c>
      <c r="E30" s="19">
        <v>2</v>
      </c>
      <c r="F30" s="19">
        <v>8</v>
      </c>
      <c r="G30" s="29">
        <v>356.33</v>
      </c>
      <c r="H30" s="29">
        <f t="shared" si="0"/>
        <v>3563.2999999999997</v>
      </c>
      <c r="I30">
        <f t="shared" si="1"/>
        <v>712.66</v>
      </c>
      <c r="J30">
        <f t="shared" si="2"/>
        <v>2850.64</v>
      </c>
    </row>
    <row r="31" spans="1:10" ht="128.25" x14ac:dyDescent="0.25">
      <c r="A31" s="19">
        <v>19</v>
      </c>
      <c r="B31" s="21" t="s">
        <v>161</v>
      </c>
      <c r="C31" s="23" t="s">
        <v>172</v>
      </c>
      <c r="D31" s="33" t="s">
        <v>135</v>
      </c>
      <c r="E31" s="19">
        <v>2</v>
      </c>
      <c r="F31" s="19">
        <v>5</v>
      </c>
      <c r="G31" s="29">
        <v>2139.58</v>
      </c>
      <c r="H31" s="29">
        <f t="shared" si="0"/>
        <v>14977.06</v>
      </c>
      <c r="I31">
        <f t="shared" si="1"/>
        <v>4279.16</v>
      </c>
      <c r="J31">
        <f t="shared" si="2"/>
        <v>10697.9</v>
      </c>
    </row>
    <row r="32" spans="1:10" ht="51" x14ac:dyDescent="0.25">
      <c r="A32" s="19">
        <v>20</v>
      </c>
      <c r="B32" s="21" t="s">
        <v>162</v>
      </c>
      <c r="C32" s="21" t="s">
        <v>173</v>
      </c>
      <c r="D32" s="27" t="s">
        <v>136</v>
      </c>
      <c r="E32" s="19">
        <v>1</v>
      </c>
      <c r="F32" s="19">
        <v>8</v>
      </c>
      <c r="G32" s="29">
        <v>415.25</v>
      </c>
      <c r="H32" s="29">
        <f t="shared" si="0"/>
        <v>3737.25</v>
      </c>
      <c r="I32">
        <f t="shared" si="1"/>
        <v>415.25</v>
      </c>
      <c r="J32">
        <f t="shared" si="2"/>
        <v>3322</v>
      </c>
    </row>
    <row r="33" spans="1:10" ht="89.25" x14ac:dyDescent="0.25">
      <c r="A33" s="19">
        <v>21</v>
      </c>
      <c r="B33" s="21" t="s">
        <v>163</v>
      </c>
      <c r="C33" s="21" t="s">
        <v>174</v>
      </c>
      <c r="D33" s="27" t="s">
        <v>137</v>
      </c>
      <c r="E33" s="19">
        <v>2</v>
      </c>
      <c r="F33" s="19">
        <v>5</v>
      </c>
      <c r="G33" s="29">
        <v>3334.07</v>
      </c>
      <c r="H33" s="29">
        <f t="shared" si="0"/>
        <v>23338.49</v>
      </c>
      <c r="I33">
        <f t="shared" si="1"/>
        <v>6668.14</v>
      </c>
      <c r="J33">
        <f t="shared" si="2"/>
        <v>16670.350000000002</v>
      </c>
    </row>
    <row r="34" spans="1:10" ht="63.75" x14ac:dyDescent="0.25">
      <c r="A34" s="19">
        <v>22</v>
      </c>
      <c r="B34" s="21" t="s">
        <v>164</v>
      </c>
      <c r="C34" s="21" t="s">
        <v>175</v>
      </c>
      <c r="D34" s="27" t="s">
        <v>138</v>
      </c>
      <c r="E34" s="19">
        <v>1</v>
      </c>
      <c r="F34" s="19">
        <v>4</v>
      </c>
      <c r="G34" s="29">
        <v>2000.32</v>
      </c>
      <c r="H34" s="29">
        <f t="shared" si="0"/>
        <v>10001.6</v>
      </c>
      <c r="I34">
        <f t="shared" si="1"/>
        <v>2000.32</v>
      </c>
      <c r="J34">
        <f t="shared" si="2"/>
        <v>8001.28</v>
      </c>
    </row>
    <row r="35" spans="1:10" ht="76.5" x14ac:dyDescent="0.25">
      <c r="A35" s="19">
        <v>23</v>
      </c>
      <c r="B35" s="21" t="s">
        <v>165</v>
      </c>
      <c r="C35" s="21" t="s">
        <v>176</v>
      </c>
      <c r="D35" s="27" t="s">
        <v>139</v>
      </c>
      <c r="E35" s="19">
        <v>1</v>
      </c>
      <c r="F35" s="19">
        <v>4</v>
      </c>
      <c r="G35" s="29">
        <v>1088.22</v>
      </c>
      <c r="H35" s="29">
        <f t="shared" si="0"/>
        <v>5441.1</v>
      </c>
      <c r="I35">
        <f t="shared" si="1"/>
        <v>1088.22</v>
      </c>
      <c r="J35">
        <f t="shared" si="2"/>
        <v>4352.88</v>
      </c>
    </row>
    <row r="36" spans="1:10" ht="76.5" x14ac:dyDescent="0.25">
      <c r="A36" s="19">
        <v>24</v>
      </c>
      <c r="B36" s="21" t="s">
        <v>166</v>
      </c>
      <c r="C36" s="21" t="s">
        <v>181</v>
      </c>
      <c r="D36" s="27" t="s">
        <v>140</v>
      </c>
      <c r="E36" s="19">
        <v>1</v>
      </c>
      <c r="F36" s="19">
        <v>2</v>
      </c>
      <c r="G36" s="29">
        <v>1137.8800000000001</v>
      </c>
      <c r="H36" s="29">
        <f t="shared" si="0"/>
        <v>3413.6400000000003</v>
      </c>
      <c r="I36">
        <f t="shared" si="1"/>
        <v>1137.8800000000001</v>
      </c>
      <c r="J36">
        <f t="shared" si="2"/>
        <v>2275.7600000000002</v>
      </c>
    </row>
    <row r="37" spans="1:10" ht="67.5" customHeight="1" x14ac:dyDescent="0.25">
      <c r="A37" s="19">
        <v>25</v>
      </c>
      <c r="B37" s="21" t="s">
        <v>167</v>
      </c>
      <c r="C37" s="21" t="s">
        <v>177</v>
      </c>
      <c r="D37" s="27" t="s">
        <v>141</v>
      </c>
      <c r="E37" s="19">
        <v>5</v>
      </c>
      <c r="F37" s="19">
        <v>8</v>
      </c>
      <c r="G37" s="29">
        <v>705</v>
      </c>
      <c r="H37" s="29">
        <f t="shared" si="0"/>
        <v>9165</v>
      </c>
      <c r="I37">
        <f t="shared" si="1"/>
        <v>3525</v>
      </c>
      <c r="J37">
        <f t="shared" si="2"/>
        <v>5640</v>
      </c>
    </row>
    <row r="38" spans="1:10" ht="63.75" x14ac:dyDescent="0.25">
      <c r="A38" s="19">
        <v>26</v>
      </c>
      <c r="B38" s="21" t="s">
        <v>168</v>
      </c>
      <c r="C38" s="21" t="s">
        <v>178</v>
      </c>
      <c r="D38" s="27" t="s">
        <v>144</v>
      </c>
      <c r="E38" s="19">
        <v>10</v>
      </c>
      <c r="F38" s="19">
        <v>10</v>
      </c>
      <c r="G38" s="29">
        <v>1299.45</v>
      </c>
      <c r="H38" s="29">
        <f t="shared" si="0"/>
        <v>25989</v>
      </c>
      <c r="I38">
        <f t="shared" si="1"/>
        <v>12994.5</v>
      </c>
      <c r="J38">
        <f t="shared" si="2"/>
        <v>12994.5</v>
      </c>
    </row>
    <row r="39" spans="1:10" ht="63.75" x14ac:dyDescent="0.25">
      <c r="A39" s="19">
        <v>27</v>
      </c>
      <c r="B39" s="21" t="s">
        <v>169</v>
      </c>
      <c r="C39" s="21" t="s">
        <v>179</v>
      </c>
      <c r="D39" s="27" t="s">
        <v>143</v>
      </c>
      <c r="E39" s="19">
        <v>20</v>
      </c>
      <c r="F39" s="19">
        <v>10</v>
      </c>
      <c r="G39" s="29">
        <v>1849.45</v>
      </c>
      <c r="H39" s="29">
        <f t="shared" si="0"/>
        <v>55483.5</v>
      </c>
      <c r="I39">
        <f t="shared" si="1"/>
        <v>36989</v>
      </c>
      <c r="J39">
        <f t="shared" si="2"/>
        <v>18494.5</v>
      </c>
    </row>
    <row r="40" spans="1:10" ht="63.75" x14ac:dyDescent="0.25">
      <c r="A40" s="24">
        <v>28</v>
      </c>
      <c r="B40" s="25" t="s">
        <v>170</v>
      </c>
      <c r="C40" s="25" t="s">
        <v>180</v>
      </c>
      <c r="D40" s="34" t="s">
        <v>142</v>
      </c>
      <c r="E40" s="24">
        <v>20</v>
      </c>
      <c r="F40" s="24">
        <v>10</v>
      </c>
      <c r="G40" s="30">
        <v>2499.4499999999998</v>
      </c>
      <c r="H40" s="29">
        <f t="shared" si="0"/>
        <v>74983.5</v>
      </c>
      <c r="I40">
        <f t="shared" si="1"/>
        <v>49989</v>
      </c>
      <c r="J40">
        <f t="shared" si="2"/>
        <v>24994.5</v>
      </c>
    </row>
    <row r="41" spans="1:10" x14ac:dyDescent="0.25">
      <c r="A41" s="56" t="s">
        <v>188</v>
      </c>
      <c r="B41" s="56"/>
      <c r="C41" s="56"/>
      <c r="D41" s="56"/>
      <c r="E41" s="56"/>
      <c r="F41" s="56"/>
      <c r="G41" s="56"/>
      <c r="H41" s="29">
        <f>SUM(I13:I40)</f>
        <v>420486.8299999999</v>
      </c>
    </row>
    <row r="42" spans="1:10" ht="15.75" thickBot="1" x14ac:dyDescent="0.3">
      <c r="A42" s="57" t="s">
        <v>189</v>
      </c>
      <c r="B42" s="57"/>
      <c r="C42" s="57"/>
      <c r="D42" s="57"/>
      <c r="E42" s="57"/>
      <c r="F42" s="57"/>
      <c r="G42" s="57"/>
      <c r="H42" s="30">
        <f>SUM(J13:J40)</f>
        <v>304095.64</v>
      </c>
    </row>
    <row r="43" spans="1:10" ht="15.75" thickBot="1" x14ac:dyDescent="0.3">
      <c r="A43" s="45" t="s">
        <v>107</v>
      </c>
      <c r="B43" s="46"/>
      <c r="C43" s="46"/>
      <c r="D43" s="46"/>
      <c r="E43" s="46"/>
      <c r="F43" s="46"/>
      <c r="G43" s="47"/>
      <c r="H43" s="26">
        <f>SUM(H13:H40)</f>
        <v>724582.47</v>
      </c>
    </row>
  </sheetData>
  <mergeCells count="14">
    <mergeCell ref="A5:H5"/>
    <mergeCell ref="A6:H6"/>
    <mergeCell ref="G11:H11"/>
    <mergeCell ref="A43:G43"/>
    <mergeCell ref="D11:D12"/>
    <mergeCell ref="C11:C12"/>
    <mergeCell ref="A11:A12"/>
    <mergeCell ref="E11:F11"/>
    <mergeCell ref="G8:H8"/>
    <mergeCell ref="G9:H9"/>
    <mergeCell ref="A8:F8"/>
    <mergeCell ref="A9:F9"/>
    <mergeCell ref="A41:G41"/>
    <mergeCell ref="A42:G42"/>
  </mergeCells>
  <pageMargins left="0.31496062992125984" right="0.31496062992125984" top="0.59055118110236227" bottom="0.39370078740157483" header="0.31496062992125984" footer="0.31496062992125984"/>
  <pageSetup paperSize="9" scale="73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257175</xdr:colOff>
                <xdr:row>0</xdr:row>
                <xdr:rowOff>104775</xdr:rowOff>
              </from>
              <to>
                <xdr:col>2</xdr:col>
                <xdr:colOff>1905000</xdr:colOff>
                <xdr:row>2</xdr:row>
                <xdr:rowOff>180975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O1242"/>
  <sheetViews>
    <sheetView workbookViewId="0">
      <selection activeCell="A3" sqref="A3"/>
    </sheetView>
  </sheetViews>
  <sheetFormatPr defaultRowHeight="15" x14ac:dyDescent="0.25"/>
  <cols>
    <col min="1" max="1" width="30.42578125" bestFit="1" customWidth="1"/>
    <col min="2" max="26" width="6.7109375" customWidth="1"/>
    <col min="27" max="27" width="8" customWidth="1"/>
    <col min="28" max="28" width="8.42578125" customWidth="1"/>
    <col min="29" max="29" width="8.140625" customWidth="1"/>
  </cols>
  <sheetData>
    <row r="1" spans="1:431" s="2" customFormat="1" ht="141.75" x14ac:dyDescent="0.25">
      <c r="A1" s="3"/>
      <c r="B1" s="3" t="s">
        <v>13</v>
      </c>
      <c r="C1" s="3" t="s">
        <v>14</v>
      </c>
      <c r="D1" s="3" t="s">
        <v>15</v>
      </c>
      <c r="E1" s="13" t="s">
        <v>99</v>
      </c>
      <c r="F1" s="3" t="s">
        <v>16</v>
      </c>
      <c r="G1" s="3" t="s">
        <v>91</v>
      </c>
      <c r="H1" s="3" t="s">
        <v>17</v>
      </c>
      <c r="I1" s="3" t="s">
        <v>18</v>
      </c>
      <c r="J1" s="3" t="s">
        <v>19</v>
      </c>
      <c r="K1" s="3" t="s">
        <v>92</v>
      </c>
      <c r="L1" s="3" t="s">
        <v>20</v>
      </c>
      <c r="M1" s="3" t="s">
        <v>21</v>
      </c>
      <c r="N1" s="3" t="s">
        <v>93</v>
      </c>
      <c r="O1" s="3" t="s">
        <v>22</v>
      </c>
      <c r="P1" s="3" t="s">
        <v>23</v>
      </c>
      <c r="Q1" s="3" t="s">
        <v>24</v>
      </c>
      <c r="R1" s="3" t="s">
        <v>25</v>
      </c>
      <c r="S1" s="3" t="s">
        <v>102</v>
      </c>
      <c r="T1" s="15" t="s">
        <v>94</v>
      </c>
      <c r="U1" s="15" t="s">
        <v>28</v>
      </c>
      <c r="V1" s="15" t="s">
        <v>29</v>
      </c>
      <c r="W1" s="15" t="s">
        <v>98</v>
      </c>
      <c r="X1" s="15" t="s">
        <v>30</v>
      </c>
      <c r="Y1" s="15" t="s">
        <v>31</v>
      </c>
      <c r="Z1" s="15" t="s">
        <v>32</v>
      </c>
      <c r="AA1" s="15" t="s">
        <v>104</v>
      </c>
      <c r="AB1" s="15" t="s">
        <v>105</v>
      </c>
      <c r="AC1" s="15" t="s">
        <v>106</v>
      </c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</row>
    <row r="2" spans="1:431" s="5" customFormat="1" x14ac:dyDescent="0.25">
      <c r="A2" s="4" t="s">
        <v>171</v>
      </c>
      <c r="B2" s="4">
        <v>26</v>
      </c>
      <c r="C2" s="4">
        <v>5</v>
      </c>
      <c r="D2" s="4">
        <v>16</v>
      </c>
      <c r="E2" s="4"/>
      <c r="F2" s="4">
        <v>14</v>
      </c>
      <c r="G2" s="4">
        <v>4</v>
      </c>
      <c r="H2" s="4">
        <v>18</v>
      </c>
      <c r="I2" s="4">
        <v>18</v>
      </c>
      <c r="J2" s="4">
        <v>28</v>
      </c>
      <c r="K2" s="4">
        <v>49</v>
      </c>
      <c r="L2" s="4">
        <v>2</v>
      </c>
      <c r="M2" s="4">
        <v>4</v>
      </c>
      <c r="N2" s="4">
        <v>1</v>
      </c>
      <c r="O2" s="4">
        <v>2</v>
      </c>
      <c r="P2" s="4"/>
      <c r="Q2" s="4"/>
      <c r="R2" s="4"/>
      <c r="S2" s="4">
        <v>38</v>
      </c>
      <c r="T2" s="4"/>
      <c r="U2" s="4"/>
      <c r="V2" s="4">
        <v>1</v>
      </c>
      <c r="W2" s="4"/>
      <c r="X2" s="4"/>
      <c r="Y2" s="4"/>
      <c r="Z2" s="4">
        <v>3</v>
      </c>
      <c r="AA2" s="4">
        <v>10</v>
      </c>
      <c r="AB2" s="4">
        <v>20</v>
      </c>
      <c r="AC2" s="4">
        <v>20</v>
      </c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</row>
    <row r="3" spans="1:431" x14ac:dyDescent="0.25">
      <c r="A3" s="1" t="s">
        <v>33</v>
      </c>
      <c r="B3" s="1"/>
      <c r="C3" s="1">
        <v>2</v>
      </c>
      <c r="D3" s="1"/>
      <c r="E3" s="1"/>
      <c r="F3" s="1">
        <v>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>
        <v>2</v>
      </c>
      <c r="T3" s="1"/>
      <c r="U3" s="1"/>
      <c r="V3" s="1"/>
      <c r="W3" s="1"/>
      <c r="X3" s="1"/>
      <c r="Y3" s="1"/>
      <c r="Z3" s="1"/>
      <c r="AA3" s="1"/>
      <c r="AB3" s="1"/>
      <c r="AC3" s="1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</row>
    <row r="4" spans="1:431" s="5" customFormat="1" x14ac:dyDescent="0.25">
      <c r="A4" s="4" t="s">
        <v>34</v>
      </c>
      <c r="B4" s="4"/>
      <c r="C4" s="4">
        <v>1</v>
      </c>
      <c r="D4" s="4"/>
      <c r="E4" s="4"/>
      <c r="F4" s="4">
        <v>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>
        <v>1</v>
      </c>
      <c r="T4" s="4"/>
      <c r="U4" s="4"/>
      <c r="V4" s="4"/>
      <c r="W4" s="4"/>
      <c r="X4" s="4"/>
      <c r="Y4" s="4"/>
      <c r="Z4" s="4"/>
      <c r="AA4" s="4"/>
      <c r="AB4" s="4"/>
      <c r="AC4" s="4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</row>
    <row r="5" spans="1:431" x14ac:dyDescent="0.25">
      <c r="A5" s="1" t="s">
        <v>35</v>
      </c>
      <c r="B5" s="1"/>
      <c r="C5" s="1"/>
      <c r="D5" s="1"/>
      <c r="E5" s="1"/>
      <c r="F5" s="1"/>
      <c r="G5" s="1">
        <v>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>
        <v>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</row>
    <row r="6" spans="1:431" s="5" customFormat="1" x14ac:dyDescent="0.25">
      <c r="A6" s="4" t="s">
        <v>36</v>
      </c>
      <c r="B6" s="4">
        <v>1</v>
      </c>
      <c r="C6" s="4">
        <v>2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>
        <v>2</v>
      </c>
      <c r="T6" s="4"/>
      <c r="U6" s="4"/>
      <c r="V6" s="4"/>
      <c r="W6" s="4"/>
      <c r="X6" s="4"/>
      <c r="Y6" s="4"/>
      <c r="Z6" s="4"/>
      <c r="AA6" s="4"/>
      <c r="AB6" s="4"/>
      <c r="AC6" s="4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</row>
    <row r="7" spans="1:431" x14ac:dyDescent="0.25">
      <c r="A7" s="1" t="s">
        <v>37</v>
      </c>
      <c r="B7" s="1">
        <v>1</v>
      </c>
      <c r="C7" s="1">
        <v>2</v>
      </c>
      <c r="D7" s="1">
        <v>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>
        <v>2</v>
      </c>
      <c r="T7" s="1"/>
      <c r="U7" s="1"/>
      <c r="V7" s="1"/>
      <c r="W7" s="1"/>
      <c r="X7" s="1"/>
      <c r="Y7" s="1"/>
      <c r="Z7" s="1"/>
      <c r="AA7" s="1"/>
      <c r="AB7" s="1"/>
      <c r="AC7" s="1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</row>
    <row r="8" spans="1:431" s="5" customFormat="1" x14ac:dyDescent="0.25">
      <c r="A8" s="4" t="s">
        <v>38</v>
      </c>
      <c r="B8" s="4"/>
      <c r="C8" s="4"/>
      <c r="D8" s="4">
        <v>1</v>
      </c>
      <c r="E8" s="4"/>
      <c r="F8" s="4"/>
      <c r="G8" s="4"/>
      <c r="H8" s="4">
        <v>2</v>
      </c>
      <c r="I8" s="4"/>
      <c r="J8" s="4"/>
      <c r="K8" s="4"/>
      <c r="L8" s="4"/>
      <c r="M8" s="4"/>
      <c r="N8" s="4"/>
      <c r="O8" s="4"/>
      <c r="P8" s="4"/>
      <c r="Q8" s="4"/>
      <c r="R8" s="4"/>
      <c r="S8" s="4">
        <v>2</v>
      </c>
      <c r="T8" s="4"/>
      <c r="U8" s="4"/>
      <c r="V8" s="4"/>
      <c r="W8" s="4"/>
      <c r="X8" s="4"/>
      <c r="Y8" s="4"/>
      <c r="Z8" s="4"/>
      <c r="AA8" s="4"/>
      <c r="AB8" s="4"/>
      <c r="AC8" s="4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</row>
    <row r="9" spans="1:431" x14ac:dyDescent="0.25">
      <c r="A9" s="1" t="s">
        <v>39</v>
      </c>
      <c r="B9" s="1">
        <v>1</v>
      </c>
      <c r="C9" s="1">
        <v>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>
        <v>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</row>
    <row r="10" spans="1:431" s="5" customFormat="1" x14ac:dyDescent="0.25">
      <c r="A10" s="4" t="s">
        <v>87</v>
      </c>
      <c r="B10" s="4"/>
      <c r="C10" s="4"/>
      <c r="D10" s="4"/>
      <c r="E10" s="4"/>
      <c r="F10" s="4"/>
      <c r="G10" s="4"/>
      <c r="H10" s="4"/>
      <c r="I10" s="4"/>
      <c r="J10" s="4">
        <v>3</v>
      </c>
      <c r="K10" s="4"/>
      <c r="L10" s="4"/>
      <c r="M10" s="4"/>
      <c r="N10" s="4"/>
      <c r="O10" s="4"/>
      <c r="P10" s="4"/>
      <c r="Q10" s="4"/>
      <c r="R10" s="4"/>
      <c r="S10" s="4">
        <v>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</row>
    <row r="11" spans="1:431" x14ac:dyDescent="0.25">
      <c r="A11" s="1" t="s">
        <v>40</v>
      </c>
      <c r="B11" s="1">
        <v>1</v>
      </c>
      <c r="C11" s="1">
        <v>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>
        <v>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</row>
    <row r="12" spans="1:431" s="5" customFormat="1" x14ac:dyDescent="0.25">
      <c r="A12" s="4" t="s">
        <v>41</v>
      </c>
      <c r="B12" s="4">
        <v>1</v>
      </c>
      <c r="C12" s="4">
        <v>2</v>
      </c>
      <c r="D12" s="4">
        <v>2</v>
      </c>
      <c r="E12" s="4"/>
      <c r="F12" s="4"/>
      <c r="G12" s="4">
        <v>1</v>
      </c>
      <c r="H12" s="4">
        <v>2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>
        <v>2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</row>
    <row r="13" spans="1:431" x14ac:dyDescent="0.25">
      <c r="A13" s="1" t="s">
        <v>42</v>
      </c>
      <c r="B13" s="1">
        <v>1</v>
      </c>
      <c r="C13" s="1">
        <v>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>
        <v>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</row>
    <row r="14" spans="1:431" s="5" customFormat="1" x14ac:dyDescent="0.25">
      <c r="A14" s="4" t="s">
        <v>43</v>
      </c>
      <c r="B14" s="4">
        <v>1</v>
      </c>
      <c r="C14" s="4">
        <v>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>
        <v>2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</row>
    <row r="15" spans="1:431" x14ac:dyDescent="0.25">
      <c r="A15" s="1" t="s">
        <v>44</v>
      </c>
      <c r="B15" s="1">
        <v>1</v>
      </c>
      <c r="C15" s="1">
        <v>2</v>
      </c>
      <c r="D15" s="1">
        <v>1</v>
      </c>
      <c r="E15" s="1"/>
      <c r="F15" s="1"/>
      <c r="G15" s="1">
        <v>1</v>
      </c>
      <c r="H15" s="1">
        <v>2</v>
      </c>
      <c r="I15" s="1"/>
      <c r="J15" s="1">
        <v>1</v>
      </c>
      <c r="K15" s="1"/>
      <c r="L15" s="1"/>
      <c r="M15" s="1"/>
      <c r="N15" s="1"/>
      <c r="O15" s="1"/>
      <c r="P15" s="1"/>
      <c r="Q15" s="1"/>
      <c r="R15" s="1"/>
      <c r="S15" s="1">
        <v>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</row>
    <row r="16" spans="1:431" s="5" customFormat="1" x14ac:dyDescent="0.25">
      <c r="A16" s="4" t="s">
        <v>45</v>
      </c>
      <c r="B16" s="4"/>
      <c r="C16" s="4">
        <v>2</v>
      </c>
      <c r="D16" s="4"/>
      <c r="E16" s="4"/>
      <c r="F16" s="4"/>
      <c r="G16" s="4"/>
      <c r="H16" s="4">
        <v>1</v>
      </c>
      <c r="I16" s="4">
        <v>6</v>
      </c>
      <c r="J16" s="4"/>
      <c r="K16" s="4"/>
      <c r="L16" s="4"/>
      <c r="M16" s="4"/>
      <c r="N16" s="4"/>
      <c r="O16" s="4"/>
      <c r="P16" s="4"/>
      <c r="Q16" s="4"/>
      <c r="R16" s="4"/>
      <c r="S16" s="4">
        <v>2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</row>
    <row r="17" spans="1:431" x14ac:dyDescent="0.25">
      <c r="A17" s="1" t="s">
        <v>46</v>
      </c>
      <c r="B17" s="1">
        <v>4</v>
      </c>
      <c r="C17" s="1">
        <v>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>
        <v>1</v>
      </c>
      <c r="O17" s="1"/>
      <c r="P17" s="1"/>
      <c r="Q17" s="1"/>
      <c r="R17" s="1"/>
      <c r="S17" s="1">
        <v>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</row>
    <row r="18" spans="1:431" s="5" customFormat="1" x14ac:dyDescent="0.25">
      <c r="A18" s="4" t="s">
        <v>47</v>
      </c>
      <c r="B18" s="4">
        <v>1</v>
      </c>
      <c r="C18" s="4">
        <v>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>
        <v>2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</row>
    <row r="19" spans="1:431" x14ac:dyDescent="0.25">
      <c r="A19" s="1" t="s">
        <v>48</v>
      </c>
      <c r="B19" s="1"/>
      <c r="C19" s="1">
        <v>2</v>
      </c>
      <c r="D19" s="1">
        <v>1</v>
      </c>
      <c r="E19" s="1"/>
      <c r="F19" s="1">
        <v>1</v>
      </c>
      <c r="G19" s="1"/>
      <c r="H19" s="1">
        <v>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>
        <v>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</row>
    <row r="20" spans="1:431" s="5" customFormat="1" x14ac:dyDescent="0.25">
      <c r="A20" s="4" t="s">
        <v>50</v>
      </c>
      <c r="B20" s="4">
        <v>4</v>
      </c>
      <c r="C20" s="4">
        <v>2</v>
      </c>
      <c r="D20" s="4"/>
      <c r="E20" s="4"/>
      <c r="F20" s="4"/>
      <c r="G20" s="4">
        <v>7</v>
      </c>
      <c r="H20" s="4"/>
      <c r="I20" s="4"/>
      <c r="J20" s="4"/>
      <c r="K20" s="4"/>
      <c r="L20" s="4"/>
      <c r="M20" s="4"/>
      <c r="N20" s="4">
        <v>1</v>
      </c>
      <c r="O20" s="4"/>
      <c r="P20" s="4"/>
      <c r="Q20" s="4"/>
      <c r="R20" s="4"/>
      <c r="S20" s="4">
        <v>3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</row>
    <row r="21" spans="1:431" x14ac:dyDescent="0.25">
      <c r="A21" s="1" t="s">
        <v>49</v>
      </c>
      <c r="B21" s="1"/>
      <c r="C21" s="1">
        <v>2</v>
      </c>
      <c r="D21" s="1">
        <v>3</v>
      </c>
      <c r="E21" s="1"/>
      <c r="F21" s="1"/>
      <c r="G21" s="1"/>
      <c r="H21" s="1"/>
      <c r="I21" s="1"/>
      <c r="J21" s="1">
        <v>1</v>
      </c>
      <c r="K21" s="1"/>
      <c r="L21" s="1"/>
      <c r="M21" s="1"/>
      <c r="N21" s="1"/>
      <c r="O21" s="1"/>
      <c r="P21" s="1"/>
      <c r="Q21" s="1"/>
      <c r="R21" s="1"/>
      <c r="S21" s="1">
        <v>5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</row>
    <row r="22" spans="1:431" s="5" customFormat="1" x14ac:dyDescent="0.25">
      <c r="A22" s="4" t="s">
        <v>67</v>
      </c>
      <c r="B22" s="4">
        <v>1</v>
      </c>
      <c r="C22" s="4">
        <v>2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>
        <v>2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</row>
    <row r="23" spans="1:431" x14ac:dyDescent="0.25">
      <c r="A23" s="1" t="s">
        <v>68</v>
      </c>
      <c r="B23" s="1"/>
      <c r="C23" s="1">
        <v>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>
        <v>2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</row>
    <row r="24" spans="1:431" s="5" customFormat="1" x14ac:dyDescent="0.25">
      <c r="A24" s="4" t="s">
        <v>69</v>
      </c>
      <c r="B24" s="4">
        <v>4</v>
      </c>
      <c r="C24" s="4">
        <v>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>
        <v>1</v>
      </c>
      <c r="O24" s="4"/>
      <c r="P24" s="4"/>
      <c r="Q24" s="4"/>
      <c r="R24" s="4"/>
      <c r="S24" s="4">
        <v>1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</row>
    <row r="25" spans="1:431" x14ac:dyDescent="0.25">
      <c r="A25" s="1" t="s">
        <v>70</v>
      </c>
      <c r="B25" s="1">
        <v>4</v>
      </c>
      <c r="C25" s="1">
        <v>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>
        <v>1</v>
      </c>
      <c r="O25" s="1"/>
      <c r="P25" s="1"/>
      <c r="Q25" s="1"/>
      <c r="R25" s="1"/>
      <c r="S25" s="1">
        <v>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</row>
    <row r="26" spans="1:431" s="5" customFormat="1" x14ac:dyDescent="0.25">
      <c r="A26" s="4" t="s">
        <v>71</v>
      </c>
      <c r="B26" s="4">
        <v>4</v>
      </c>
      <c r="C26" s="4">
        <v>1</v>
      </c>
      <c r="D26" s="4">
        <v>1</v>
      </c>
      <c r="E26" s="4"/>
      <c r="F26" s="4"/>
      <c r="G26" s="4"/>
      <c r="H26" s="4"/>
      <c r="I26" s="4"/>
      <c r="J26" s="4"/>
      <c r="K26" s="4"/>
      <c r="L26" s="4"/>
      <c r="M26" s="4"/>
      <c r="N26" s="4">
        <v>1</v>
      </c>
      <c r="O26" s="4"/>
      <c r="P26" s="4"/>
      <c r="Q26" s="4"/>
      <c r="R26" s="4"/>
      <c r="S26" s="4">
        <v>1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</row>
    <row r="27" spans="1:431" s="9" customFormat="1" x14ac:dyDescent="0.25">
      <c r="A27" s="12" t="s">
        <v>72</v>
      </c>
      <c r="B27" s="12">
        <v>1</v>
      </c>
      <c r="C27" s="12">
        <v>2</v>
      </c>
      <c r="D27" s="12"/>
      <c r="E27" s="12"/>
      <c r="F27" s="12"/>
      <c r="G27" s="12"/>
      <c r="H27" s="12"/>
      <c r="I27" s="12"/>
      <c r="J27" s="12">
        <v>1</v>
      </c>
      <c r="K27" s="12"/>
      <c r="L27" s="12"/>
      <c r="M27" s="12"/>
      <c r="N27" s="12"/>
      <c r="O27" s="12"/>
      <c r="P27" s="12"/>
      <c r="Q27" s="12"/>
      <c r="R27" s="12"/>
      <c r="S27" s="12">
        <v>2</v>
      </c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</row>
    <row r="28" spans="1:431" s="5" customFormat="1" x14ac:dyDescent="0.25">
      <c r="A28" s="4" t="s">
        <v>73</v>
      </c>
      <c r="B28" s="4">
        <v>4</v>
      </c>
      <c r="C28" s="4">
        <v>1</v>
      </c>
      <c r="D28" s="4">
        <v>1</v>
      </c>
      <c r="E28" s="4"/>
      <c r="F28" s="4"/>
      <c r="G28" s="4"/>
      <c r="H28" s="4">
        <v>1</v>
      </c>
      <c r="I28" s="4"/>
      <c r="J28" s="4"/>
      <c r="K28" s="4"/>
      <c r="L28" s="4"/>
      <c r="M28" s="4"/>
      <c r="N28" s="4">
        <v>1</v>
      </c>
      <c r="O28" s="4"/>
      <c r="P28" s="4"/>
      <c r="Q28" s="4"/>
      <c r="R28" s="4"/>
      <c r="S28" s="4">
        <v>1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</row>
    <row r="29" spans="1:431" x14ac:dyDescent="0.25">
      <c r="A29" s="1" t="s">
        <v>74</v>
      </c>
      <c r="B29" s="1">
        <v>1</v>
      </c>
      <c r="C29" s="1">
        <v>2</v>
      </c>
      <c r="D29" s="1"/>
      <c r="E29" s="1"/>
      <c r="F29" s="1">
        <v>1</v>
      </c>
      <c r="G29" s="1">
        <v>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>
        <v>2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</row>
    <row r="30" spans="1:431" s="5" customFormat="1" x14ac:dyDescent="0.25">
      <c r="A30" s="4" t="s">
        <v>75</v>
      </c>
      <c r="B30" s="4">
        <v>1</v>
      </c>
      <c r="C30" s="4">
        <v>1</v>
      </c>
      <c r="D30" s="4"/>
      <c r="E30" s="4"/>
      <c r="F30" s="4"/>
      <c r="G30" s="4">
        <v>2</v>
      </c>
      <c r="H30" s="4"/>
      <c r="I30" s="4">
        <v>1</v>
      </c>
      <c r="J30" s="4"/>
      <c r="K30" s="4"/>
      <c r="L30" s="4"/>
      <c r="M30" s="4"/>
      <c r="N30" s="4"/>
      <c r="O30" s="4"/>
      <c r="P30" s="4"/>
      <c r="Q30" s="4"/>
      <c r="R30" s="4"/>
      <c r="S30" s="4">
        <v>1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</row>
    <row r="31" spans="1:431" x14ac:dyDescent="0.25">
      <c r="A31" s="1" t="s">
        <v>76</v>
      </c>
      <c r="B31" s="1">
        <v>1</v>
      </c>
      <c r="C31" s="1">
        <v>2</v>
      </c>
      <c r="D31" s="1"/>
      <c r="E31" s="1"/>
      <c r="F31" s="1"/>
      <c r="G31" s="1"/>
      <c r="H31" s="1">
        <v>1</v>
      </c>
      <c r="I31" s="1"/>
      <c r="J31" s="1">
        <v>1</v>
      </c>
      <c r="K31" s="1"/>
      <c r="L31" s="1"/>
      <c r="M31" s="1"/>
      <c r="N31" s="1"/>
      <c r="O31" s="1"/>
      <c r="P31" s="1"/>
      <c r="Q31" s="1"/>
      <c r="R31" s="1"/>
      <c r="S31" s="1">
        <v>2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</row>
    <row r="32" spans="1:431" s="9" customFormat="1" x14ac:dyDescent="0.25">
      <c r="A32" s="4" t="s">
        <v>77</v>
      </c>
      <c r="B32" s="4">
        <v>2</v>
      </c>
      <c r="C32" s="4">
        <v>2</v>
      </c>
      <c r="D32" s="4">
        <v>2</v>
      </c>
      <c r="E32" s="4"/>
      <c r="F32" s="4"/>
      <c r="G32" s="4">
        <v>1</v>
      </c>
      <c r="H32" s="4">
        <v>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>
        <v>2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</row>
    <row r="33" spans="1:431" s="9" customFormat="1" x14ac:dyDescent="0.25">
      <c r="A33" s="12" t="s">
        <v>78</v>
      </c>
      <c r="B33" s="12">
        <v>6</v>
      </c>
      <c r="C33" s="12">
        <v>1</v>
      </c>
      <c r="D33" s="12"/>
      <c r="E33" s="12"/>
      <c r="F33" s="12">
        <v>1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>
        <v>1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</row>
    <row r="34" spans="1:431" s="5" customFormat="1" x14ac:dyDescent="0.25">
      <c r="A34" s="4" t="s">
        <v>79</v>
      </c>
      <c r="B34" s="4">
        <v>2</v>
      </c>
      <c r="C34" s="4">
        <v>4</v>
      </c>
      <c r="D34" s="4"/>
      <c r="E34" s="4"/>
      <c r="F34" s="4"/>
      <c r="G34" s="4"/>
      <c r="H34" s="4"/>
      <c r="I34" s="4"/>
      <c r="J34" s="4">
        <v>1</v>
      </c>
      <c r="K34" s="4"/>
      <c r="L34" s="4"/>
      <c r="M34" s="4"/>
      <c r="N34" s="4"/>
      <c r="O34" s="4"/>
      <c r="P34" s="4"/>
      <c r="Q34" s="4"/>
      <c r="R34" s="4"/>
      <c r="S34" s="4">
        <v>4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</row>
    <row r="35" spans="1:431" x14ac:dyDescent="0.25">
      <c r="A35" s="1" t="s">
        <v>80</v>
      </c>
      <c r="B35" s="1">
        <v>3</v>
      </c>
      <c r="C35" s="1">
        <v>4</v>
      </c>
      <c r="D35" s="1">
        <v>1</v>
      </c>
      <c r="E35" s="1"/>
      <c r="F35" s="1"/>
      <c r="G35" s="1">
        <v>5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>
        <v>4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</row>
    <row r="36" spans="1:431" s="5" customFormat="1" x14ac:dyDescent="0.25">
      <c r="A36" s="4" t="s">
        <v>81</v>
      </c>
      <c r="B36" s="4">
        <v>3</v>
      </c>
      <c r="C36" s="4">
        <v>3</v>
      </c>
      <c r="D36" s="4">
        <v>1</v>
      </c>
      <c r="E36" s="4"/>
      <c r="F36" s="4"/>
      <c r="G36" s="4"/>
      <c r="H36" s="4"/>
      <c r="I36" s="4"/>
      <c r="J36" s="4"/>
      <c r="K36" s="4"/>
      <c r="L36" s="4">
        <v>1</v>
      </c>
      <c r="M36" s="4"/>
      <c r="N36" s="4"/>
      <c r="O36" s="4"/>
      <c r="P36" s="4"/>
      <c r="Q36" s="4"/>
      <c r="R36" s="4"/>
      <c r="S36" s="4">
        <v>3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</row>
    <row r="37" spans="1:431" x14ac:dyDescent="0.25">
      <c r="A37" s="1" t="s">
        <v>82</v>
      </c>
      <c r="B37" s="1"/>
      <c r="C37" s="1"/>
      <c r="D37" s="1"/>
      <c r="E37" s="1"/>
      <c r="F37" s="1">
        <v>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>
        <v>1</v>
      </c>
      <c r="U37" s="1"/>
      <c r="V37" s="1"/>
      <c r="W37" s="1"/>
      <c r="X37" s="1"/>
      <c r="Y37" s="1"/>
      <c r="Z37" s="1"/>
      <c r="AA37" s="1"/>
      <c r="AB37" s="1"/>
      <c r="AC37" s="1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</row>
    <row r="38" spans="1:431" s="5" customFormat="1" x14ac:dyDescent="0.25">
      <c r="A38" s="4" t="s">
        <v>83</v>
      </c>
      <c r="B38" s="4"/>
      <c r="C38" s="4">
        <v>1</v>
      </c>
      <c r="D38" s="4">
        <v>1</v>
      </c>
      <c r="E38" s="4"/>
      <c r="F38" s="4"/>
      <c r="G38" s="4"/>
      <c r="H38" s="4">
        <v>1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>
        <v>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</row>
    <row r="39" spans="1:431" x14ac:dyDescent="0.25">
      <c r="A39" s="1" t="s">
        <v>84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>
        <v>1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</row>
    <row r="40" spans="1:431" s="5" customFormat="1" x14ac:dyDescent="0.25">
      <c r="A40" s="4" t="s">
        <v>85</v>
      </c>
      <c r="B40" s="4">
        <v>4</v>
      </c>
      <c r="C40" s="4">
        <v>1</v>
      </c>
      <c r="D40" s="4">
        <v>1</v>
      </c>
      <c r="E40" s="4"/>
      <c r="F40" s="4"/>
      <c r="G40" s="4"/>
      <c r="H40" s="4">
        <v>1</v>
      </c>
      <c r="I40" s="4"/>
      <c r="J40" s="4"/>
      <c r="K40" s="4"/>
      <c r="L40" s="4"/>
      <c r="M40" s="4"/>
      <c r="N40" s="4"/>
      <c r="O40" s="4"/>
      <c r="P40" s="4">
        <v>1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</row>
    <row r="41" spans="1:431" s="5" customFormat="1" x14ac:dyDescent="0.25">
      <c r="A41" s="10" t="s">
        <v>86</v>
      </c>
      <c r="B41" s="10"/>
      <c r="C41" s="10">
        <v>1</v>
      </c>
      <c r="D41" s="10">
        <v>1</v>
      </c>
      <c r="E41" s="10"/>
      <c r="F41" s="10"/>
      <c r="G41" s="10"/>
      <c r="H41" s="10"/>
      <c r="I41" s="10"/>
      <c r="J41" s="10"/>
      <c r="K41" s="10"/>
      <c r="L41" s="10"/>
      <c r="M41" s="10"/>
      <c r="N41" s="10">
        <v>1</v>
      </c>
      <c r="O41" s="10"/>
      <c r="P41" s="10"/>
      <c r="Q41" s="10"/>
      <c r="R41" s="10"/>
      <c r="S41" s="10">
        <v>1</v>
      </c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</row>
    <row r="42" spans="1:431" s="9" customFormat="1" x14ac:dyDescent="0.25">
      <c r="A42" s="4" t="s">
        <v>88</v>
      </c>
      <c r="B42" s="4">
        <v>2</v>
      </c>
      <c r="C42" s="4">
        <v>2</v>
      </c>
      <c r="D42" s="4"/>
      <c r="E42" s="4"/>
      <c r="F42" s="4"/>
      <c r="G42" s="4"/>
      <c r="H42" s="4">
        <v>1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>
        <v>2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</row>
    <row r="43" spans="1:431" x14ac:dyDescent="0.25">
      <c r="A43" s="1" t="s">
        <v>51</v>
      </c>
      <c r="B43" s="1"/>
      <c r="C43" s="1"/>
      <c r="D43" s="1">
        <v>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>
        <v>1</v>
      </c>
      <c r="P43" s="1"/>
      <c r="Q43" s="1">
        <v>1</v>
      </c>
      <c r="R43" s="1"/>
      <c r="S43" s="1"/>
      <c r="T43" s="1">
        <v>1</v>
      </c>
      <c r="U43" s="1"/>
      <c r="V43" s="1"/>
      <c r="W43" s="1"/>
      <c r="X43" s="1"/>
      <c r="Y43" s="1"/>
      <c r="Z43" s="1">
        <v>1</v>
      </c>
      <c r="AA43" s="1"/>
      <c r="AB43" s="1"/>
      <c r="AC43" s="1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</row>
    <row r="44" spans="1:431" s="5" customFormat="1" x14ac:dyDescent="0.25">
      <c r="A44" s="4" t="s">
        <v>52</v>
      </c>
      <c r="B44" s="4"/>
      <c r="C44" s="4">
        <v>3</v>
      </c>
      <c r="D44" s="4"/>
      <c r="E44" s="4"/>
      <c r="F44" s="4"/>
      <c r="G44" s="4"/>
      <c r="H44" s="4">
        <v>1</v>
      </c>
      <c r="I44" s="4"/>
      <c r="J44" s="4">
        <v>1</v>
      </c>
      <c r="K44" s="4"/>
      <c r="L44" s="4"/>
      <c r="M44" s="4"/>
      <c r="N44" s="4"/>
      <c r="O44" s="4"/>
      <c r="P44" s="4"/>
      <c r="Q44" s="4">
        <v>1</v>
      </c>
      <c r="R44" s="4"/>
      <c r="S44" s="4">
        <v>1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</row>
    <row r="45" spans="1:431" s="9" customFormat="1" x14ac:dyDescent="0.25">
      <c r="A45" s="10" t="s">
        <v>53</v>
      </c>
      <c r="B45" s="10"/>
      <c r="C45" s="10"/>
      <c r="D45" s="10"/>
      <c r="E45" s="10">
        <v>2</v>
      </c>
      <c r="F45" s="10"/>
      <c r="G45" s="10"/>
      <c r="H45" s="10"/>
      <c r="I45" s="10"/>
      <c r="J45" s="10"/>
      <c r="K45" s="10"/>
      <c r="L45" s="10"/>
      <c r="M45" s="10">
        <v>1</v>
      </c>
      <c r="N45" s="10"/>
      <c r="O45" s="10"/>
      <c r="P45" s="10"/>
      <c r="Q45" s="10"/>
      <c r="R45" s="10"/>
      <c r="S45" s="10"/>
      <c r="T45" s="10"/>
      <c r="U45" s="10">
        <v>1</v>
      </c>
      <c r="V45" s="10">
        <v>1</v>
      </c>
      <c r="W45" s="10">
        <v>1</v>
      </c>
      <c r="X45" s="10">
        <v>1</v>
      </c>
      <c r="Y45" s="10">
        <v>1</v>
      </c>
      <c r="Z45" s="10">
        <v>1</v>
      </c>
      <c r="AA45" s="10"/>
      <c r="AB45" s="10"/>
      <c r="AC45" s="10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</row>
    <row r="46" spans="1:431" s="5" customFormat="1" x14ac:dyDescent="0.25">
      <c r="A46" s="4" t="s">
        <v>54</v>
      </c>
      <c r="B46" s="4">
        <v>5</v>
      </c>
      <c r="C46" s="4">
        <v>8</v>
      </c>
      <c r="D46" s="4">
        <v>2</v>
      </c>
      <c r="E46" s="4"/>
      <c r="F46" s="4"/>
      <c r="G46" s="4"/>
      <c r="H46" s="4">
        <v>5</v>
      </c>
      <c r="I46" s="4"/>
      <c r="J46" s="4">
        <v>4</v>
      </c>
      <c r="K46" s="4"/>
      <c r="L46" s="4"/>
      <c r="M46" s="4"/>
      <c r="N46" s="4"/>
      <c r="O46" s="4"/>
      <c r="P46" s="4"/>
      <c r="Q46" s="4"/>
      <c r="R46" s="4"/>
      <c r="S46" s="4">
        <v>10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</row>
    <row r="47" spans="1:431" x14ac:dyDescent="0.25">
      <c r="A47" s="1" t="s">
        <v>55</v>
      </c>
      <c r="B47" s="1"/>
      <c r="C47" s="1">
        <v>1</v>
      </c>
      <c r="D47" s="1"/>
      <c r="E47" s="1"/>
      <c r="F47" s="1"/>
      <c r="G47" s="1"/>
      <c r="H47" s="1">
        <v>1</v>
      </c>
      <c r="I47" s="1"/>
      <c r="J47" s="1">
        <v>1</v>
      </c>
      <c r="K47" s="1"/>
      <c r="L47" s="1"/>
      <c r="M47" s="1"/>
      <c r="N47" s="1"/>
      <c r="O47" s="1"/>
      <c r="P47" s="1"/>
      <c r="Q47" s="1"/>
      <c r="R47" s="1"/>
      <c r="S47" s="1">
        <v>2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</row>
    <row r="48" spans="1:431" s="5" customFormat="1" x14ac:dyDescent="0.25">
      <c r="A48" s="4" t="s">
        <v>56</v>
      </c>
      <c r="B48" s="4">
        <v>4</v>
      </c>
      <c r="C48" s="4">
        <v>3</v>
      </c>
      <c r="D48" s="4">
        <v>2</v>
      </c>
      <c r="E48" s="4"/>
      <c r="F48" s="4">
        <v>1</v>
      </c>
      <c r="G48" s="4"/>
      <c r="H48" s="4">
        <v>1</v>
      </c>
      <c r="I48" s="4"/>
      <c r="J48" s="4"/>
      <c r="K48" s="4"/>
      <c r="L48" s="4"/>
      <c r="M48" s="4"/>
      <c r="N48" s="4">
        <v>1</v>
      </c>
      <c r="O48" s="4"/>
      <c r="P48" s="4"/>
      <c r="Q48" s="4"/>
      <c r="R48" s="4"/>
      <c r="S48" s="4">
        <v>2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</row>
    <row r="49" spans="1:431" x14ac:dyDescent="0.25">
      <c r="A49" s="1" t="s">
        <v>57</v>
      </c>
      <c r="B49" s="1"/>
      <c r="C49" s="1"/>
      <c r="D49" s="1"/>
      <c r="E49" s="1"/>
      <c r="F49" s="1"/>
      <c r="G49" s="1"/>
      <c r="H49" s="1">
        <v>2</v>
      </c>
      <c r="I49" s="1"/>
      <c r="J49" s="1"/>
      <c r="K49" s="1"/>
      <c r="L49" s="1"/>
      <c r="M49" s="1"/>
      <c r="N49" s="1"/>
      <c r="O49" s="1"/>
      <c r="P49" s="1"/>
      <c r="Q49" s="1">
        <v>1</v>
      </c>
      <c r="R49" s="1"/>
      <c r="S49" s="1">
        <v>2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</row>
    <row r="50" spans="1:431" s="5" customFormat="1" x14ac:dyDescent="0.25">
      <c r="A50" s="4" t="s">
        <v>66</v>
      </c>
      <c r="B50" s="4"/>
      <c r="C50" s="4"/>
      <c r="D50" s="4"/>
      <c r="E50" s="4"/>
      <c r="F50" s="4">
        <v>1</v>
      </c>
      <c r="G50" s="4">
        <v>2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</row>
    <row r="51" spans="1:431" x14ac:dyDescent="0.25">
      <c r="A51" s="1" t="s">
        <v>59</v>
      </c>
      <c r="B51" s="1"/>
      <c r="C51" s="1">
        <v>2</v>
      </c>
      <c r="D51" s="1">
        <v>2</v>
      </c>
      <c r="E51" s="1"/>
      <c r="F51" s="1">
        <v>1</v>
      </c>
      <c r="G51" s="1"/>
      <c r="H51" s="1">
        <v>2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>
        <v>3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</row>
    <row r="52" spans="1:431" s="5" customFormat="1" x14ac:dyDescent="0.25">
      <c r="A52" s="4" t="s">
        <v>58</v>
      </c>
      <c r="B52" s="4">
        <v>1</v>
      </c>
      <c r="C52" s="4">
        <v>3</v>
      </c>
      <c r="D52" s="4"/>
      <c r="E52" s="4"/>
      <c r="F52" s="4"/>
      <c r="G52" s="4">
        <v>1</v>
      </c>
      <c r="H52" s="4">
        <v>1</v>
      </c>
      <c r="I52" s="4"/>
      <c r="J52" s="4">
        <v>1</v>
      </c>
      <c r="K52" s="4"/>
      <c r="L52" s="4"/>
      <c r="M52" s="4"/>
      <c r="N52" s="4"/>
      <c r="O52" s="4"/>
      <c r="P52" s="4"/>
      <c r="Q52" s="4"/>
      <c r="R52" s="4"/>
      <c r="S52" s="4">
        <v>4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</row>
    <row r="53" spans="1:431" x14ac:dyDescent="0.25">
      <c r="A53" s="1" t="s">
        <v>62</v>
      </c>
      <c r="B53" s="1"/>
      <c r="C53" s="1">
        <v>2</v>
      </c>
      <c r="D53" s="1">
        <v>2</v>
      </c>
      <c r="E53" s="1"/>
      <c r="F53" s="1"/>
      <c r="G53" s="1">
        <v>2</v>
      </c>
      <c r="H53" s="1">
        <v>1</v>
      </c>
      <c r="I53" s="1"/>
      <c r="J53" s="1">
        <v>2</v>
      </c>
      <c r="K53" s="1"/>
      <c r="L53" s="1"/>
      <c r="M53" s="1"/>
      <c r="N53" s="1"/>
      <c r="O53" s="1"/>
      <c r="P53" s="1"/>
      <c r="Q53" s="1"/>
      <c r="R53" s="1"/>
      <c r="S53" s="1">
        <v>3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</row>
    <row r="54" spans="1:431" s="5" customFormat="1" x14ac:dyDescent="0.25">
      <c r="A54" s="4" t="s">
        <v>96</v>
      </c>
      <c r="B54" s="4"/>
      <c r="C54" s="4">
        <v>1</v>
      </c>
      <c r="D54" s="4">
        <v>1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>
        <v>1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</row>
    <row r="55" spans="1:431" s="5" customFormat="1" x14ac:dyDescent="0.25">
      <c r="A55" s="10" t="s">
        <v>60</v>
      </c>
      <c r="B55" s="10"/>
      <c r="C55" s="10"/>
      <c r="D55" s="10">
        <v>2</v>
      </c>
      <c r="E55" s="10"/>
      <c r="F55" s="10"/>
      <c r="G55" s="10"/>
      <c r="H55" s="10">
        <v>1</v>
      </c>
      <c r="I55" s="10"/>
      <c r="J55" s="10">
        <v>4</v>
      </c>
      <c r="K55" s="10"/>
      <c r="L55" s="10"/>
      <c r="M55" s="10"/>
      <c r="N55" s="10"/>
      <c r="O55" s="10"/>
      <c r="P55" s="10"/>
      <c r="Q55" s="10"/>
      <c r="R55" s="10"/>
      <c r="S55" s="10">
        <v>3</v>
      </c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</row>
    <row r="56" spans="1:431" s="5" customFormat="1" x14ac:dyDescent="0.25">
      <c r="A56" s="4" t="s">
        <v>61</v>
      </c>
      <c r="B56" s="4"/>
      <c r="C56" s="4">
        <v>2</v>
      </c>
      <c r="D56" s="4">
        <v>2</v>
      </c>
      <c r="E56" s="4"/>
      <c r="F56" s="4">
        <v>1</v>
      </c>
      <c r="G56" s="4">
        <v>1</v>
      </c>
      <c r="H56" s="4">
        <v>1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>
        <v>2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</row>
    <row r="57" spans="1:431" s="5" customFormat="1" x14ac:dyDescent="0.25">
      <c r="A57" s="10" t="s">
        <v>63</v>
      </c>
      <c r="B57" s="10">
        <v>4</v>
      </c>
      <c r="C57" s="10">
        <v>3</v>
      </c>
      <c r="D57" s="10"/>
      <c r="E57" s="10"/>
      <c r="F57" s="10"/>
      <c r="G57" s="10">
        <v>1</v>
      </c>
      <c r="H57" s="10"/>
      <c r="I57" s="10"/>
      <c r="J57" s="10">
        <v>1</v>
      </c>
      <c r="K57" s="10"/>
      <c r="L57" s="10"/>
      <c r="M57" s="10"/>
      <c r="N57" s="10">
        <v>1</v>
      </c>
      <c r="O57" s="10"/>
      <c r="P57" s="10"/>
      <c r="Q57" s="10"/>
      <c r="R57" s="10"/>
      <c r="S57" s="10">
        <v>3</v>
      </c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</row>
    <row r="58" spans="1:431" s="5" customFormat="1" x14ac:dyDescent="0.25">
      <c r="A58" s="4" t="s">
        <v>64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>
        <v>2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</row>
    <row r="59" spans="1:431" s="5" customFormat="1" x14ac:dyDescent="0.25">
      <c r="A59" s="10" t="s">
        <v>65</v>
      </c>
      <c r="B59" s="10"/>
      <c r="C59" s="10">
        <v>3</v>
      </c>
      <c r="D59" s="10"/>
      <c r="E59" s="10"/>
      <c r="F59" s="10">
        <v>1</v>
      </c>
      <c r="G59" s="10"/>
      <c r="H59" s="10">
        <v>1</v>
      </c>
      <c r="I59" s="10"/>
      <c r="J59" s="10"/>
      <c r="K59" s="10">
        <v>1</v>
      </c>
      <c r="L59" s="10"/>
      <c r="M59" s="10"/>
      <c r="N59" s="10"/>
      <c r="O59" s="10">
        <v>1</v>
      </c>
      <c r="P59" s="10"/>
      <c r="Q59" s="10">
        <v>1</v>
      </c>
      <c r="R59" s="10">
        <v>1</v>
      </c>
      <c r="S59" s="10">
        <v>1</v>
      </c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</row>
    <row r="60" spans="1:431" s="5" customFormat="1" x14ac:dyDescent="0.25">
      <c r="A60" s="4" t="s">
        <v>89</v>
      </c>
      <c r="B60" s="4"/>
      <c r="C60" s="4"/>
      <c r="D60" s="4"/>
      <c r="E60" s="4"/>
      <c r="F60" s="4"/>
      <c r="G60" s="4"/>
      <c r="H60" s="4"/>
      <c r="I60" s="4">
        <v>5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</row>
    <row r="61" spans="1:431" s="5" customFormat="1" x14ac:dyDescent="0.25">
      <c r="A61" s="10" t="s">
        <v>90</v>
      </c>
      <c r="B61" s="10"/>
      <c r="C61" s="10"/>
      <c r="D61" s="10"/>
      <c r="E61" s="10"/>
      <c r="F61" s="10"/>
      <c r="G61" s="10"/>
      <c r="H61" s="10"/>
      <c r="I61" s="10">
        <v>10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</row>
    <row r="62" spans="1:431" s="11" customFormat="1" x14ac:dyDescent="0.25">
      <c r="A62" s="4" t="s">
        <v>95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>
        <v>1</v>
      </c>
      <c r="R62" s="4"/>
      <c r="S62" s="4">
        <v>1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</row>
    <row r="63" spans="1:431" s="6" customFormat="1" x14ac:dyDescent="0.25">
      <c r="A63" s="14" t="s">
        <v>97</v>
      </c>
      <c r="B63" s="14">
        <f>SUM(B2:B62)</f>
        <v>100</v>
      </c>
      <c r="C63" s="14">
        <f t="shared" ref="C63:AC63" si="0">SUM(C2:C62)</f>
        <v>100</v>
      </c>
      <c r="D63" s="14">
        <f t="shared" si="0"/>
        <v>50</v>
      </c>
      <c r="E63" s="14">
        <f t="shared" si="0"/>
        <v>2</v>
      </c>
      <c r="F63" s="14">
        <f t="shared" si="0"/>
        <v>25</v>
      </c>
      <c r="G63" s="14">
        <f t="shared" si="0"/>
        <v>30</v>
      </c>
      <c r="H63" s="14">
        <f t="shared" si="0"/>
        <v>50</v>
      </c>
      <c r="I63" s="14">
        <f t="shared" si="0"/>
        <v>40</v>
      </c>
      <c r="J63" s="14">
        <f t="shared" si="0"/>
        <v>50</v>
      </c>
      <c r="K63" s="14">
        <f t="shared" si="0"/>
        <v>50</v>
      </c>
      <c r="L63" s="14">
        <f t="shared" si="0"/>
        <v>5</v>
      </c>
      <c r="M63" s="14">
        <f t="shared" si="0"/>
        <v>5</v>
      </c>
      <c r="N63" s="14">
        <f t="shared" si="0"/>
        <v>10</v>
      </c>
      <c r="O63" s="14">
        <f t="shared" si="0"/>
        <v>5</v>
      </c>
      <c r="P63" s="14">
        <f t="shared" si="0"/>
        <v>1</v>
      </c>
      <c r="Q63" s="14">
        <f t="shared" si="0"/>
        <v>5</v>
      </c>
      <c r="R63" s="14">
        <f t="shared" si="0"/>
        <v>1</v>
      </c>
      <c r="S63" s="14">
        <f t="shared" si="0"/>
        <v>150</v>
      </c>
      <c r="T63" s="14">
        <f t="shared" si="0"/>
        <v>2</v>
      </c>
      <c r="U63" s="14">
        <f t="shared" si="0"/>
        <v>1</v>
      </c>
      <c r="V63" s="14">
        <f t="shared" si="0"/>
        <v>2</v>
      </c>
      <c r="W63" s="14">
        <f t="shared" si="0"/>
        <v>1</v>
      </c>
      <c r="X63" s="14">
        <f t="shared" si="0"/>
        <v>1</v>
      </c>
      <c r="Y63" s="14">
        <f t="shared" si="0"/>
        <v>1</v>
      </c>
      <c r="Z63" s="14">
        <f t="shared" si="0"/>
        <v>5</v>
      </c>
      <c r="AA63" s="14">
        <f t="shared" si="0"/>
        <v>10</v>
      </c>
      <c r="AB63" s="14">
        <f t="shared" si="0"/>
        <v>20</v>
      </c>
      <c r="AC63" s="14">
        <f t="shared" si="0"/>
        <v>20</v>
      </c>
    </row>
    <row r="64" spans="1:431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  <row r="342" s="6" customFormat="1" x14ac:dyDescent="0.25"/>
    <row r="343" s="6" customFormat="1" x14ac:dyDescent="0.25"/>
    <row r="344" s="6" customFormat="1" x14ac:dyDescent="0.25"/>
    <row r="345" s="6" customFormat="1" x14ac:dyDescent="0.25"/>
    <row r="346" s="6" customFormat="1" x14ac:dyDescent="0.25"/>
    <row r="347" s="6" customFormat="1" x14ac:dyDescent="0.25"/>
    <row r="348" s="6" customFormat="1" x14ac:dyDescent="0.25"/>
    <row r="349" s="6" customFormat="1" x14ac:dyDescent="0.25"/>
    <row r="350" s="6" customFormat="1" x14ac:dyDescent="0.25"/>
    <row r="351" s="6" customFormat="1" x14ac:dyDescent="0.25"/>
    <row r="352" s="6" customFormat="1" x14ac:dyDescent="0.25"/>
    <row r="353" s="6" customFormat="1" x14ac:dyDescent="0.25"/>
    <row r="354" s="6" customFormat="1" x14ac:dyDescent="0.25"/>
    <row r="355" s="6" customFormat="1" x14ac:dyDescent="0.25"/>
    <row r="356" s="6" customFormat="1" x14ac:dyDescent="0.25"/>
    <row r="357" s="6" customFormat="1" x14ac:dyDescent="0.25"/>
    <row r="358" s="6" customFormat="1" x14ac:dyDescent="0.25"/>
    <row r="359" s="6" customFormat="1" x14ac:dyDescent="0.25"/>
    <row r="360" s="6" customFormat="1" x14ac:dyDescent="0.25"/>
    <row r="361" s="6" customFormat="1" x14ac:dyDescent="0.25"/>
    <row r="362" s="6" customFormat="1" x14ac:dyDescent="0.25"/>
    <row r="363" s="6" customFormat="1" x14ac:dyDescent="0.25"/>
    <row r="364" s="6" customFormat="1" x14ac:dyDescent="0.25"/>
    <row r="365" s="6" customFormat="1" x14ac:dyDescent="0.25"/>
    <row r="366" s="6" customFormat="1" x14ac:dyDescent="0.25"/>
    <row r="367" s="6" customFormat="1" x14ac:dyDescent="0.25"/>
    <row r="368" s="6" customFormat="1" x14ac:dyDescent="0.25"/>
    <row r="369" s="6" customFormat="1" x14ac:dyDescent="0.25"/>
    <row r="370" s="6" customFormat="1" x14ac:dyDescent="0.25"/>
    <row r="371" s="6" customFormat="1" x14ac:dyDescent="0.25"/>
    <row r="372" s="6" customFormat="1" x14ac:dyDescent="0.25"/>
    <row r="373" s="6" customFormat="1" x14ac:dyDescent="0.25"/>
    <row r="374" s="6" customFormat="1" x14ac:dyDescent="0.25"/>
    <row r="375" s="6" customFormat="1" x14ac:dyDescent="0.25"/>
    <row r="376" s="6" customFormat="1" x14ac:dyDescent="0.25"/>
    <row r="377" s="6" customFormat="1" x14ac:dyDescent="0.25"/>
    <row r="378" s="6" customFormat="1" x14ac:dyDescent="0.25"/>
    <row r="379" s="6" customFormat="1" x14ac:dyDescent="0.25"/>
    <row r="380" s="6" customFormat="1" x14ac:dyDescent="0.25"/>
    <row r="381" s="6" customFormat="1" x14ac:dyDescent="0.25"/>
    <row r="382" s="6" customFormat="1" x14ac:dyDescent="0.25"/>
    <row r="383" s="6" customFormat="1" x14ac:dyDescent="0.25"/>
    <row r="384" s="6" customFormat="1" x14ac:dyDescent="0.25"/>
    <row r="385" s="6" customFormat="1" x14ac:dyDescent="0.25"/>
    <row r="386" s="6" customFormat="1" x14ac:dyDescent="0.25"/>
    <row r="387" s="6" customFormat="1" x14ac:dyDescent="0.25"/>
    <row r="388" s="6" customFormat="1" x14ac:dyDescent="0.25"/>
    <row r="389" s="6" customFormat="1" x14ac:dyDescent="0.25"/>
    <row r="390" s="6" customFormat="1" x14ac:dyDescent="0.25"/>
    <row r="391" s="6" customFormat="1" x14ac:dyDescent="0.25"/>
    <row r="392" s="6" customFormat="1" x14ac:dyDescent="0.25"/>
    <row r="393" s="6" customFormat="1" x14ac:dyDescent="0.25"/>
    <row r="394" s="6" customFormat="1" x14ac:dyDescent="0.25"/>
    <row r="395" s="6" customFormat="1" x14ac:dyDescent="0.25"/>
    <row r="396" s="6" customFormat="1" x14ac:dyDescent="0.25"/>
    <row r="397" s="6" customFormat="1" x14ac:dyDescent="0.25"/>
    <row r="398" s="6" customFormat="1" x14ac:dyDescent="0.25"/>
    <row r="399" s="6" customFormat="1" x14ac:dyDescent="0.25"/>
    <row r="400" s="6" customFormat="1" x14ac:dyDescent="0.25"/>
    <row r="401" s="6" customFormat="1" x14ac:dyDescent="0.25"/>
    <row r="402" s="6" customFormat="1" x14ac:dyDescent="0.25"/>
    <row r="403" s="6" customFormat="1" x14ac:dyDescent="0.25"/>
    <row r="404" s="6" customFormat="1" x14ac:dyDescent="0.25"/>
    <row r="405" s="6" customFormat="1" x14ac:dyDescent="0.25"/>
    <row r="406" s="6" customFormat="1" x14ac:dyDescent="0.25"/>
    <row r="407" s="6" customFormat="1" x14ac:dyDescent="0.25"/>
    <row r="408" s="6" customFormat="1" x14ac:dyDescent="0.25"/>
    <row r="409" s="6" customFormat="1" x14ac:dyDescent="0.25"/>
    <row r="410" s="6" customFormat="1" x14ac:dyDescent="0.25"/>
    <row r="411" s="6" customFormat="1" x14ac:dyDescent="0.25"/>
    <row r="412" s="6" customFormat="1" x14ac:dyDescent="0.25"/>
    <row r="413" s="6" customFormat="1" x14ac:dyDescent="0.25"/>
    <row r="414" s="6" customFormat="1" x14ac:dyDescent="0.25"/>
    <row r="415" s="6" customFormat="1" x14ac:dyDescent="0.25"/>
    <row r="416" s="6" customFormat="1" x14ac:dyDescent="0.25"/>
    <row r="417" s="6" customFormat="1" x14ac:dyDescent="0.25"/>
    <row r="418" s="6" customFormat="1" x14ac:dyDescent="0.25"/>
    <row r="419" s="6" customFormat="1" x14ac:dyDescent="0.25"/>
    <row r="420" s="6" customFormat="1" x14ac:dyDescent="0.25"/>
    <row r="421" s="6" customFormat="1" x14ac:dyDescent="0.25"/>
    <row r="422" s="6" customFormat="1" x14ac:dyDescent="0.25"/>
    <row r="423" s="6" customFormat="1" x14ac:dyDescent="0.25"/>
    <row r="424" s="6" customFormat="1" x14ac:dyDescent="0.25"/>
    <row r="425" s="6" customFormat="1" x14ac:dyDescent="0.25"/>
    <row r="426" s="6" customFormat="1" x14ac:dyDescent="0.25"/>
    <row r="427" s="6" customFormat="1" x14ac:dyDescent="0.25"/>
    <row r="428" s="6" customFormat="1" x14ac:dyDescent="0.25"/>
    <row r="429" s="6" customFormat="1" x14ac:dyDescent="0.25"/>
    <row r="430" s="6" customFormat="1" x14ac:dyDescent="0.25"/>
    <row r="431" s="6" customFormat="1" x14ac:dyDescent="0.25"/>
    <row r="432" s="6" customFormat="1" x14ac:dyDescent="0.25"/>
    <row r="433" s="6" customFormat="1" x14ac:dyDescent="0.25"/>
    <row r="434" s="6" customFormat="1" x14ac:dyDescent="0.25"/>
    <row r="435" s="6" customFormat="1" x14ac:dyDescent="0.25"/>
    <row r="436" s="6" customFormat="1" x14ac:dyDescent="0.25"/>
    <row r="437" s="6" customFormat="1" x14ac:dyDescent="0.25"/>
    <row r="438" s="6" customFormat="1" x14ac:dyDescent="0.25"/>
    <row r="439" s="6" customFormat="1" x14ac:dyDescent="0.25"/>
    <row r="440" s="6" customFormat="1" x14ac:dyDescent="0.25"/>
    <row r="441" s="6" customFormat="1" x14ac:dyDescent="0.25"/>
    <row r="442" s="6" customFormat="1" x14ac:dyDescent="0.25"/>
    <row r="443" s="6" customFormat="1" x14ac:dyDescent="0.25"/>
    <row r="444" s="6" customFormat="1" x14ac:dyDescent="0.25"/>
    <row r="445" s="6" customFormat="1" x14ac:dyDescent="0.25"/>
    <row r="446" s="6" customFormat="1" x14ac:dyDescent="0.25"/>
    <row r="447" s="6" customFormat="1" x14ac:dyDescent="0.25"/>
    <row r="448" s="6" customFormat="1" x14ac:dyDescent="0.25"/>
    <row r="449" s="6" customFormat="1" x14ac:dyDescent="0.25"/>
    <row r="450" s="6" customFormat="1" x14ac:dyDescent="0.25"/>
    <row r="451" s="6" customFormat="1" x14ac:dyDescent="0.25"/>
    <row r="452" s="6" customFormat="1" x14ac:dyDescent="0.25"/>
    <row r="453" s="6" customFormat="1" x14ac:dyDescent="0.25"/>
    <row r="454" s="6" customFormat="1" x14ac:dyDescent="0.25"/>
    <row r="455" s="6" customFormat="1" x14ac:dyDescent="0.25"/>
    <row r="456" s="6" customFormat="1" x14ac:dyDescent="0.25"/>
    <row r="457" s="6" customFormat="1" x14ac:dyDescent="0.25"/>
    <row r="458" s="6" customFormat="1" x14ac:dyDescent="0.25"/>
    <row r="459" s="6" customFormat="1" x14ac:dyDescent="0.25"/>
    <row r="460" s="6" customFormat="1" x14ac:dyDescent="0.25"/>
    <row r="461" s="6" customFormat="1" x14ac:dyDescent="0.25"/>
    <row r="462" s="6" customFormat="1" x14ac:dyDescent="0.25"/>
    <row r="463" s="6" customFormat="1" x14ac:dyDescent="0.25"/>
    <row r="464" s="6" customFormat="1" x14ac:dyDescent="0.25"/>
    <row r="465" s="6" customFormat="1" x14ac:dyDescent="0.25"/>
    <row r="466" s="6" customFormat="1" x14ac:dyDescent="0.25"/>
    <row r="467" s="6" customFormat="1" x14ac:dyDescent="0.25"/>
    <row r="468" s="6" customFormat="1" x14ac:dyDescent="0.25"/>
    <row r="469" s="6" customFormat="1" x14ac:dyDescent="0.25"/>
    <row r="470" s="6" customFormat="1" x14ac:dyDescent="0.25"/>
    <row r="471" s="6" customFormat="1" x14ac:dyDescent="0.25"/>
    <row r="472" s="6" customFormat="1" x14ac:dyDescent="0.25"/>
    <row r="473" s="6" customFormat="1" x14ac:dyDescent="0.25"/>
    <row r="474" s="6" customFormat="1" x14ac:dyDescent="0.25"/>
    <row r="475" s="6" customFormat="1" x14ac:dyDescent="0.25"/>
    <row r="476" s="6" customFormat="1" x14ac:dyDescent="0.25"/>
    <row r="477" s="6" customFormat="1" x14ac:dyDescent="0.25"/>
    <row r="478" s="6" customFormat="1" x14ac:dyDescent="0.25"/>
    <row r="479" s="6" customFormat="1" x14ac:dyDescent="0.25"/>
    <row r="480" s="6" customFormat="1" x14ac:dyDescent="0.25"/>
    <row r="481" s="6" customFormat="1" x14ac:dyDescent="0.25"/>
    <row r="482" s="6" customFormat="1" x14ac:dyDescent="0.25"/>
    <row r="483" s="6" customFormat="1" x14ac:dyDescent="0.25"/>
    <row r="484" s="6" customFormat="1" x14ac:dyDescent="0.25"/>
    <row r="485" s="6" customFormat="1" x14ac:dyDescent="0.25"/>
    <row r="486" s="6" customFormat="1" x14ac:dyDescent="0.25"/>
    <row r="487" s="6" customFormat="1" x14ac:dyDescent="0.25"/>
    <row r="488" s="6" customFormat="1" x14ac:dyDescent="0.25"/>
    <row r="489" s="6" customFormat="1" x14ac:dyDescent="0.25"/>
    <row r="490" s="6" customFormat="1" x14ac:dyDescent="0.25"/>
    <row r="491" s="6" customFormat="1" x14ac:dyDescent="0.25"/>
    <row r="492" s="6" customFormat="1" x14ac:dyDescent="0.25"/>
    <row r="493" s="6" customFormat="1" x14ac:dyDescent="0.25"/>
    <row r="494" s="6" customFormat="1" x14ac:dyDescent="0.25"/>
    <row r="495" s="6" customFormat="1" x14ac:dyDescent="0.25"/>
    <row r="496" s="6" customFormat="1" x14ac:dyDescent="0.25"/>
    <row r="497" s="6" customFormat="1" x14ac:dyDescent="0.25"/>
    <row r="498" s="6" customFormat="1" x14ac:dyDescent="0.25"/>
    <row r="499" s="6" customFormat="1" x14ac:dyDescent="0.25"/>
    <row r="500" s="6" customFormat="1" x14ac:dyDescent="0.25"/>
    <row r="501" s="6" customFormat="1" x14ac:dyDescent="0.25"/>
    <row r="502" s="6" customFormat="1" x14ac:dyDescent="0.25"/>
    <row r="503" s="6" customFormat="1" x14ac:dyDescent="0.25"/>
    <row r="504" s="6" customFormat="1" x14ac:dyDescent="0.25"/>
    <row r="505" s="6" customFormat="1" x14ac:dyDescent="0.25"/>
    <row r="506" s="6" customFormat="1" x14ac:dyDescent="0.25"/>
    <row r="507" s="6" customFormat="1" x14ac:dyDescent="0.25"/>
    <row r="508" s="6" customFormat="1" x14ac:dyDescent="0.25"/>
    <row r="509" s="6" customFormat="1" x14ac:dyDescent="0.25"/>
    <row r="510" s="6" customFormat="1" x14ac:dyDescent="0.25"/>
    <row r="511" s="6" customFormat="1" x14ac:dyDescent="0.25"/>
    <row r="512" s="6" customFormat="1" x14ac:dyDescent="0.25"/>
    <row r="513" s="6" customFormat="1" x14ac:dyDescent="0.25"/>
    <row r="514" s="6" customFormat="1" x14ac:dyDescent="0.25"/>
    <row r="515" s="6" customFormat="1" x14ac:dyDescent="0.25"/>
    <row r="516" s="6" customFormat="1" x14ac:dyDescent="0.25"/>
    <row r="517" s="6" customFormat="1" x14ac:dyDescent="0.25"/>
    <row r="518" s="6" customFormat="1" x14ac:dyDescent="0.25"/>
    <row r="519" s="6" customFormat="1" x14ac:dyDescent="0.25"/>
    <row r="520" s="6" customFormat="1" x14ac:dyDescent="0.25"/>
    <row r="521" s="6" customFormat="1" x14ac:dyDescent="0.25"/>
    <row r="522" s="6" customFormat="1" x14ac:dyDescent="0.25"/>
    <row r="523" s="6" customFormat="1" x14ac:dyDescent="0.25"/>
    <row r="524" s="6" customFormat="1" x14ac:dyDescent="0.25"/>
    <row r="525" s="6" customFormat="1" x14ac:dyDescent="0.25"/>
    <row r="526" s="6" customFormat="1" x14ac:dyDescent="0.25"/>
    <row r="527" s="6" customFormat="1" x14ac:dyDescent="0.25"/>
    <row r="528" s="6" customFormat="1" x14ac:dyDescent="0.25"/>
    <row r="529" s="6" customFormat="1" x14ac:dyDescent="0.25"/>
    <row r="530" s="6" customFormat="1" x14ac:dyDescent="0.25"/>
    <row r="531" s="6" customFormat="1" x14ac:dyDescent="0.25"/>
    <row r="532" s="6" customFormat="1" x14ac:dyDescent="0.25"/>
    <row r="533" s="6" customFormat="1" x14ac:dyDescent="0.25"/>
    <row r="534" s="6" customFormat="1" x14ac:dyDescent="0.25"/>
    <row r="535" s="6" customFormat="1" x14ac:dyDescent="0.25"/>
    <row r="536" s="6" customFormat="1" x14ac:dyDescent="0.25"/>
    <row r="537" s="6" customFormat="1" x14ac:dyDescent="0.25"/>
    <row r="538" s="6" customFormat="1" x14ac:dyDescent="0.25"/>
    <row r="539" s="6" customFormat="1" x14ac:dyDescent="0.25"/>
    <row r="540" s="6" customFormat="1" x14ac:dyDescent="0.25"/>
    <row r="541" s="6" customFormat="1" x14ac:dyDescent="0.25"/>
    <row r="542" s="6" customFormat="1" x14ac:dyDescent="0.25"/>
    <row r="543" s="6" customFormat="1" x14ac:dyDescent="0.25"/>
    <row r="544" s="6" customFormat="1" x14ac:dyDescent="0.25"/>
    <row r="545" s="6" customFormat="1" x14ac:dyDescent="0.25"/>
    <row r="546" s="6" customFormat="1" x14ac:dyDescent="0.25"/>
    <row r="547" s="6" customFormat="1" x14ac:dyDescent="0.25"/>
    <row r="548" s="6" customFormat="1" x14ac:dyDescent="0.25"/>
    <row r="549" s="6" customFormat="1" x14ac:dyDescent="0.25"/>
    <row r="550" s="6" customFormat="1" x14ac:dyDescent="0.25"/>
    <row r="551" s="6" customFormat="1" x14ac:dyDescent="0.25"/>
    <row r="552" s="6" customFormat="1" x14ac:dyDescent="0.25"/>
    <row r="553" s="6" customFormat="1" x14ac:dyDescent="0.25"/>
    <row r="554" s="6" customFormat="1" x14ac:dyDescent="0.25"/>
    <row r="555" s="6" customFormat="1" x14ac:dyDescent="0.25"/>
    <row r="556" s="6" customFormat="1" x14ac:dyDescent="0.25"/>
    <row r="557" s="6" customFormat="1" x14ac:dyDescent="0.25"/>
    <row r="558" s="6" customFormat="1" x14ac:dyDescent="0.25"/>
    <row r="559" s="6" customFormat="1" x14ac:dyDescent="0.25"/>
    <row r="560" s="6" customFormat="1" x14ac:dyDescent="0.25"/>
    <row r="561" s="6" customFormat="1" x14ac:dyDescent="0.25"/>
    <row r="562" s="6" customFormat="1" x14ac:dyDescent="0.25"/>
    <row r="563" s="6" customFormat="1" x14ac:dyDescent="0.25"/>
    <row r="564" s="6" customFormat="1" x14ac:dyDescent="0.25"/>
    <row r="565" s="6" customFormat="1" x14ac:dyDescent="0.25"/>
    <row r="566" s="6" customFormat="1" x14ac:dyDescent="0.25"/>
    <row r="567" s="6" customFormat="1" x14ac:dyDescent="0.25"/>
    <row r="568" s="6" customFormat="1" x14ac:dyDescent="0.25"/>
    <row r="569" s="6" customFormat="1" x14ac:dyDescent="0.25"/>
    <row r="570" s="6" customFormat="1" x14ac:dyDescent="0.25"/>
    <row r="571" s="6" customFormat="1" x14ac:dyDescent="0.25"/>
    <row r="572" s="6" customFormat="1" x14ac:dyDescent="0.25"/>
    <row r="573" s="6" customFormat="1" x14ac:dyDescent="0.25"/>
    <row r="574" s="6" customFormat="1" x14ac:dyDescent="0.25"/>
    <row r="575" s="6" customFormat="1" x14ac:dyDescent="0.25"/>
    <row r="576" s="6" customFormat="1" x14ac:dyDescent="0.25"/>
    <row r="577" s="6" customFormat="1" x14ac:dyDescent="0.25"/>
    <row r="578" s="6" customFormat="1" x14ac:dyDescent="0.25"/>
    <row r="579" s="6" customFormat="1" x14ac:dyDescent="0.25"/>
    <row r="580" s="6" customFormat="1" x14ac:dyDescent="0.25"/>
    <row r="581" s="6" customFormat="1" x14ac:dyDescent="0.25"/>
    <row r="582" s="6" customFormat="1" x14ac:dyDescent="0.25"/>
    <row r="583" s="6" customFormat="1" x14ac:dyDescent="0.25"/>
    <row r="584" s="6" customFormat="1" x14ac:dyDescent="0.25"/>
    <row r="585" s="6" customFormat="1" x14ac:dyDescent="0.25"/>
    <row r="586" s="6" customFormat="1" x14ac:dyDescent="0.25"/>
    <row r="587" s="6" customFormat="1" x14ac:dyDescent="0.25"/>
    <row r="588" s="6" customFormat="1" x14ac:dyDescent="0.25"/>
    <row r="589" s="6" customFormat="1" x14ac:dyDescent="0.25"/>
    <row r="590" s="6" customFormat="1" x14ac:dyDescent="0.25"/>
    <row r="591" s="6" customFormat="1" x14ac:dyDescent="0.25"/>
    <row r="592" s="6" customFormat="1" x14ac:dyDescent="0.25"/>
    <row r="593" s="6" customFormat="1" x14ac:dyDescent="0.25"/>
    <row r="594" s="6" customFormat="1" x14ac:dyDescent="0.25"/>
    <row r="595" s="6" customFormat="1" x14ac:dyDescent="0.25"/>
    <row r="596" s="6" customFormat="1" x14ac:dyDescent="0.25"/>
    <row r="597" s="6" customFormat="1" x14ac:dyDescent="0.25"/>
    <row r="598" s="6" customFormat="1" x14ac:dyDescent="0.25"/>
    <row r="599" s="6" customFormat="1" x14ac:dyDescent="0.25"/>
    <row r="600" s="6" customFormat="1" x14ac:dyDescent="0.25"/>
    <row r="601" s="6" customFormat="1" x14ac:dyDescent="0.25"/>
    <row r="602" s="6" customFormat="1" x14ac:dyDescent="0.25"/>
    <row r="603" s="6" customFormat="1" x14ac:dyDescent="0.25"/>
    <row r="604" s="6" customFormat="1" x14ac:dyDescent="0.25"/>
    <row r="605" s="6" customFormat="1" x14ac:dyDescent="0.25"/>
    <row r="606" s="6" customFormat="1" x14ac:dyDescent="0.25"/>
    <row r="607" s="6" customFormat="1" x14ac:dyDescent="0.25"/>
    <row r="608" s="6" customFormat="1" x14ac:dyDescent="0.25"/>
    <row r="609" s="6" customFormat="1" x14ac:dyDescent="0.25"/>
    <row r="610" s="6" customFormat="1" x14ac:dyDescent="0.25"/>
    <row r="611" s="6" customFormat="1" x14ac:dyDescent="0.25"/>
    <row r="612" s="6" customFormat="1" x14ac:dyDescent="0.25"/>
    <row r="613" s="6" customFormat="1" x14ac:dyDescent="0.25"/>
    <row r="614" s="6" customFormat="1" x14ac:dyDescent="0.25"/>
    <row r="615" s="6" customFormat="1" x14ac:dyDescent="0.25"/>
    <row r="616" s="6" customFormat="1" x14ac:dyDescent="0.25"/>
    <row r="617" s="6" customFormat="1" x14ac:dyDescent="0.25"/>
    <row r="618" s="6" customFormat="1" x14ac:dyDescent="0.25"/>
    <row r="619" s="6" customFormat="1" x14ac:dyDescent="0.25"/>
    <row r="620" s="6" customFormat="1" x14ac:dyDescent="0.25"/>
    <row r="621" s="6" customFormat="1" x14ac:dyDescent="0.25"/>
    <row r="622" s="6" customFormat="1" x14ac:dyDescent="0.25"/>
    <row r="623" s="6" customFormat="1" x14ac:dyDescent="0.25"/>
    <row r="624" s="6" customFormat="1" x14ac:dyDescent="0.25"/>
    <row r="625" s="6" customFormat="1" x14ac:dyDescent="0.25"/>
    <row r="626" s="6" customFormat="1" x14ac:dyDescent="0.25"/>
    <row r="627" s="6" customFormat="1" x14ac:dyDescent="0.25"/>
    <row r="628" s="6" customFormat="1" x14ac:dyDescent="0.25"/>
    <row r="629" s="6" customFormat="1" x14ac:dyDescent="0.25"/>
    <row r="630" s="6" customFormat="1" x14ac:dyDescent="0.25"/>
    <row r="631" s="6" customFormat="1" x14ac:dyDescent="0.25"/>
    <row r="632" s="6" customFormat="1" x14ac:dyDescent="0.25"/>
    <row r="633" s="6" customFormat="1" x14ac:dyDescent="0.25"/>
    <row r="634" s="6" customFormat="1" x14ac:dyDescent="0.25"/>
    <row r="635" s="6" customFormat="1" x14ac:dyDescent="0.25"/>
    <row r="636" s="6" customFormat="1" x14ac:dyDescent="0.25"/>
    <row r="637" s="6" customFormat="1" x14ac:dyDescent="0.25"/>
    <row r="638" s="6" customFormat="1" x14ac:dyDescent="0.25"/>
    <row r="639" s="6" customFormat="1" x14ac:dyDescent="0.25"/>
    <row r="640" s="6" customFormat="1" x14ac:dyDescent="0.25"/>
    <row r="641" s="6" customFormat="1" x14ac:dyDescent="0.25"/>
    <row r="642" s="6" customFormat="1" x14ac:dyDescent="0.25"/>
    <row r="643" s="6" customFormat="1" x14ac:dyDescent="0.25"/>
    <row r="644" s="6" customFormat="1" x14ac:dyDescent="0.25"/>
    <row r="645" s="6" customFormat="1" x14ac:dyDescent="0.25"/>
    <row r="646" s="6" customFormat="1" x14ac:dyDescent="0.25"/>
    <row r="647" s="6" customFormat="1" x14ac:dyDescent="0.25"/>
    <row r="648" s="6" customFormat="1" x14ac:dyDescent="0.25"/>
    <row r="649" s="6" customFormat="1" x14ac:dyDescent="0.25"/>
    <row r="650" s="6" customFormat="1" x14ac:dyDescent="0.25"/>
    <row r="651" s="6" customFormat="1" x14ac:dyDescent="0.25"/>
    <row r="652" s="6" customFormat="1" x14ac:dyDescent="0.25"/>
    <row r="653" s="6" customFormat="1" x14ac:dyDescent="0.25"/>
    <row r="654" s="6" customFormat="1" x14ac:dyDescent="0.25"/>
    <row r="655" s="6" customFormat="1" x14ac:dyDescent="0.25"/>
    <row r="656" s="6" customFormat="1" x14ac:dyDescent="0.25"/>
    <row r="657" s="6" customFormat="1" x14ac:dyDescent="0.25"/>
    <row r="658" s="6" customFormat="1" x14ac:dyDescent="0.25"/>
    <row r="659" s="6" customFormat="1" x14ac:dyDescent="0.25"/>
    <row r="660" s="6" customFormat="1" x14ac:dyDescent="0.25"/>
    <row r="661" s="6" customFormat="1" x14ac:dyDescent="0.25"/>
    <row r="662" s="6" customFormat="1" x14ac:dyDescent="0.25"/>
    <row r="663" s="6" customFormat="1" x14ac:dyDescent="0.25"/>
    <row r="664" s="6" customFormat="1" x14ac:dyDescent="0.25"/>
    <row r="665" s="6" customFormat="1" x14ac:dyDescent="0.25"/>
    <row r="666" s="6" customFormat="1" x14ac:dyDescent="0.25"/>
    <row r="667" s="6" customFormat="1" x14ac:dyDescent="0.25"/>
    <row r="668" s="6" customFormat="1" x14ac:dyDescent="0.25"/>
    <row r="669" s="6" customFormat="1" x14ac:dyDescent="0.25"/>
    <row r="670" s="6" customFormat="1" x14ac:dyDescent="0.25"/>
    <row r="671" s="6" customFormat="1" x14ac:dyDescent="0.25"/>
    <row r="672" s="6" customFormat="1" x14ac:dyDescent="0.25"/>
    <row r="673" s="6" customFormat="1" x14ac:dyDescent="0.25"/>
    <row r="674" s="6" customFormat="1" x14ac:dyDescent="0.25"/>
    <row r="675" s="6" customFormat="1" x14ac:dyDescent="0.25"/>
    <row r="676" s="6" customFormat="1" x14ac:dyDescent="0.25"/>
    <row r="677" s="6" customFormat="1" x14ac:dyDescent="0.25"/>
    <row r="678" s="6" customFormat="1" x14ac:dyDescent="0.25"/>
    <row r="679" s="6" customFormat="1" x14ac:dyDescent="0.25"/>
    <row r="680" s="6" customFormat="1" x14ac:dyDescent="0.25"/>
    <row r="681" s="6" customFormat="1" x14ac:dyDescent="0.25"/>
    <row r="682" s="6" customFormat="1" x14ac:dyDescent="0.25"/>
    <row r="683" s="6" customFormat="1" x14ac:dyDescent="0.25"/>
    <row r="684" s="6" customFormat="1" x14ac:dyDescent="0.25"/>
    <row r="685" s="6" customFormat="1" x14ac:dyDescent="0.25"/>
    <row r="686" s="6" customFormat="1" x14ac:dyDescent="0.25"/>
    <row r="687" s="6" customFormat="1" x14ac:dyDescent="0.25"/>
    <row r="688" s="6" customFormat="1" x14ac:dyDescent="0.25"/>
    <row r="689" s="6" customFormat="1" x14ac:dyDescent="0.25"/>
    <row r="690" s="6" customFormat="1" x14ac:dyDescent="0.25"/>
    <row r="691" s="6" customFormat="1" x14ac:dyDescent="0.25"/>
    <row r="692" s="6" customFormat="1" x14ac:dyDescent="0.25"/>
    <row r="693" s="6" customFormat="1" x14ac:dyDescent="0.25"/>
    <row r="694" s="6" customFormat="1" x14ac:dyDescent="0.25"/>
    <row r="695" s="6" customFormat="1" x14ac:dyDescent="0.25"/>
    <row r="696" s="6" customFormat="1" x14ac:dyDescent="0.25"/>
    <row r="697" s="6" customFormat="1" x14ac:dyDescent="0.25"/>
    <row r="698" s="6" customFormat="1" x14ac:dyDescent="0.25"/>
    <row r="699" s="6" customFormat="1" x14ac:dyDescent="0.25"/>
    <row r="700" s="6" customFormat="1" x14ac:dyDescent="0.25"/>
    <row r="701" s="6" customFormat="1" x14ac:dyDescent="0.25"/>
    <row r="702" s="6" customFormat="1" x14ac:dyDescent="0.25"/>
    <row r="703" s="6" customFormat="1" x14ac:dyDescent="0.25"/>
    <row r="704" s="6" customFormat="1" x14ac:dyDescent="0.25"/>
    <row r="705" s="6" customFormat="1" x14ac:dyDescent="0.25"/>
    <row r="706" s="6" customFormat="1" x14ac:dyDescent="0.25"/>
    <row r="707" s="6" customFormat="1" x14ac:dyDescent="0.25"/>
    <row r="708" s="6" customFormat="1" x14ac:dyDescent="0.25"/>
    <row r="709" s="6" customFormat="1" x14ac:dyDescent="0.25"/>
    <row r="710" s="6" customFormat="1" x14ac:dyDescent="0.25"/>
    <row r="711" s="6" customFormat="1" x14ac:dyDescent="0.25"/>
    <row r="712" s="6" customFormat="1" x14ac:dyDescent="0.25"/>
    <row r="713" s="6" customFormat="1" x14ac:dyDescent="0.25"/>
    <row r="714" s="6" customFormat="1" x14ac:dyDescent="0.25"/>
    <row r="715" s="6" customFormat="1" x14ac:dyDescent="0.25"/>
    <row r="716" s="6" customFormat="1" x14ac:dyDescent="0.25"/>
    <row r="717" s="6" customFormat="1" x14ac:dyDescent="0.25"/>
    <row r="718" s="6" customFormat="1" x14ac:dyDescent="0.25"/>
    <row r="719" s="6" customFormat="1" x14ac:dyDescent="0.25"/>
    <row r="720" s="6" customFormat="1" x14ac:dyDescent="0.25"/>
    <row r="721" s="6" customFormat="1" x14ac:dyDescent="0.25"/>
    <row r="722" s="6" customFormat="1" x14ac:dyDescent="0.25"/>
    <row r="723" s="6" customFormat="1" x14ac:dyDescent="0.25"/>
    <row r="724" s="6" customFormat="1" x14ac:dyDescent="0.25"/>
    <row r="725" s="6" customFormat="1" x14ac:dyDescent="0.25"/>
    <row r="726" s="6" customFormat="1" x14ac:dyDescent="0.25"/>
    <row r="727" s="6" customFormat="1" x14ac:dyDescent="0.25"/>
    <row r="728" s="6" customFormat="1" x14ac:dyDescent="0.25"/>
    <row r="729" s="6" customFormat="1" x14ac:dyDescent="0.25"/>
    <row r="730" s="6" customFormat="1" x14ac:dyDescent="0.25"/>
    <row r="731" s="6" customFormat="1" x14ac:dyDescent="0.25"/>
    <row r="732" s="6" customFormat="1" x14ac:dyDescent="0.25"/>
    <row r="733" s="6" customFormat="1" x14ac:dyDescent="0.25"/>
    <row r="734" s="6" customFormat="1" x14ac:dyDescent="0.25"/>
    <row r="735" s="6" customFormat="1" x14ac:dyDescent="0.25"/>
    <row r="736" s="6" customFormat="1" x14ac:dyDescent="0.25"/>
    <row r="737" s="6" customFormat="1" x14ac:dyDescent="0.25"/>
    <row r="738" s="6" customFormat="1" x14ac:dyDescent="0.25"/>
    <row r="739" s="6" customFormat="1" x14ac:dyDescent="0.25"/>
    <row r="740" s="6" customFormat="1" x14ac:dyDescent="0.25"/>
    <row r="741" s="6" customFormat="1" x14ac:dyDescent="0.25"/>
    <row r="742" s="6" customFormat="1" x14ac:dyDescent="0.25"/>
    <row r="743" s="6" customFormat="1" x14ac:dyDescent="0.25"/>
    <row r="744" s="6" customFormat="1" x14ac:dyDescent="0.25"/>
    <row r="745" s="6" customFormat="1" x14ac:dyDescent="0.25"/>
    <row r="746" s="6" customFormat="1" x14ac:dyDescent="0.25"/>
    <row r="747" s="6" customFormat="1" x14ac:dyDescent="0.25"/>
    <row r="748" s="6" customFormat="1" x14ac:dyDescent="0.25"/>
    <row r="749" s="6" customFormat="1" x14ac:dyDescent="0.25"/>
    <row r="750" s="6" customFormat="1" x14ac:dyDescent="0.25"/>
    <row r="751" s="6" customFormat="1" x14ac:dyDescent="0.25"/>
    <row r="752" s="6" customFormat="1" x14ac:dyDescent="0.25"/>
    <row r="753" s="6" customFormat="1" x14ac:dyDescent="0.25"/>
    <row r="754" s="6" customFormat="1" x14ac:dyDescent="0.25"/>
    <row r="755" s="6" customFormat="1" x14ac:dyDescent="0.25"/>
    <row r="756" s="6" customFormat="1" x14ac:dyDescent="0.25"/>
    <row r="757" s="6" customFormat="1" x14ac:dyDescent="0.25"/>
    <row r="758" s="6" customFormat="1" x14ac:dyDescent="0.25"/>
    <row r="759" s="6" customFormat="1" x14ac:dyDescent="0.25"/>
    <row r="760" s="6" customFormat="1" x14ac:dyDescent="0.25"/>
    <row r="761" s="6" customFormat="1" x14ac:dyDescent="0.25"/>
    <row r="762" s="6" customFormat="1" x14ac:dyDescent="0.25"/>
    <row r="763" s="6" customFormat="1" x14ac:dyDescent="0.25"/>
    <row r="764" s="6" customFormat="1" x14ac:dyDescent="0.25"/>
    <row r="765" s="6" customFormat="1" x14ac:dyDescent="0.25"/>
    <row r="766" s="6" customFormat="1" x14ac:dyDescent="0.25"/>
    <row r="767" s="6" customFormat="1" x14ac:dyDescent="0.25"/>
    <row r="768" s="6" customFormat="1" x14ac:dyDescent="0.25"/>
    <row r="769" s="6" customFormat="1" x14ac:dyDescent="0.25"/>
    <row r="770" s="6" customFormat="1" x14ac:dyDescent="0.25"/>
    <row r="771" s="6" customFormat="1" x14ac:dyDescent="0.25"/>
    <row r="772" s="6" customFormat="1" x14ac:dyDescent="0.25"/>
    <row r="773" s="6" customFormat="1" x14ac:dyDescent="0.25"/>
    <row r="774" s="6" customFormat="1" x14ac:dyDescent="0.25"/>
    <row r="775" s="6" customFormat="1" x14ac:dyDescent="0.25"/>
    <row r="776" s="6" customFormat="1" x14ac:dyDescent="0.25"/>
    <row r="777" s="6" customFormat="1" x14ac:dyDescent="0.25"/>
    <row r="778" s="6" customFormat="1" x14ac:dyDescent="0.25"/>
    <row r="779" s="6" customFormat="1" x14ac:dyDescent="0.25"/>
    <row r="780" s="6" customFormat="1" x14ac:dyDescent="0.25"/>
    <row r="781" s="6" customFormat="1" x14ac:dyDescent="0.25"/>
    <row r="782" s="6" customFormat="1" x14ac:dyDescent="0.25"/>
    <row r="783" s="6" customFormat="1" x14ac:dyDescent="0.25"/>
    <row r="784" s="6" customFormat="1" x14ac:dyDescent="0.25"/>
    <row r="785" s="6" customFormat="1" x14ac:dyDescent="0.25"/>
    <row r="786" s="6" customFormat="1" x14ac:dyDescent="0.25"/>
    <row r="787" s="6" customFormat="1" x14ac:dyDescent="0.25"/>
    <row r="788" s="6" customFormat="1" x14ac:dyDescent="0.25"/>
    <row r="789" s="6" customFormat="1" x14ac:dyDescent="0.25"/>
    <row r="790" s="6" customFormat="1" x14ac:dyDescent="0.25"/>
    <row r="791" s="6" customFormat="1" x14ac:dyDescent="0.25"/>
    <row r="792" s="6" customFormat="1" x14ac:dyDescent="0.25"/>
    <row r="793" s="6" customFormat="1" x14ac:dyDescent="0.25"/>
    <row r="794" s="6" customFormat="1" x14ac:dyDescent="0.25"/>
    <row r="795" s="6" customFormat="1" x14ac:dyDescent="0.25"/>
    <row r="796" s="6" customFormat="1" x14ac:dyDescent="0.25"/>
    <row r="797" s="6" customFormat="1" x14ac:dyDescent="0.25"/>
    <row r="798" s="6" customFormat="1" x14ac:dyDescent="0.25"/>
    <row r="799" s="6" customFormat="1" x14ac:dyDescent="0.25"/>
    <row r="800" s="6" customFormat="1" x14ac:dyDescent="0.25"/>
    <row r="801" s="6" customFormat="1" x14ac:dyDescent="0.25"/>
    <row r="802" s="6" customFormat="1" x14ac:dyDescent="0.25"/>
    <row r="803" s="6" customFormat="1" x14ac:dyDescent="0.25"/>
    <row r="804" s="6" customFormat="1" x14ac:dyDescent="0.25"/>
    <row r="805" s="6" customFormat="1" x14ac:dyDescent="0.25"/>
    <row r="806" s="6" customFormat="1" x14ac:dyDescent="0.25"/>
    <row r="807" s="6" customFormat="1" x14ac:dyDescent="0.25"/>
    <row r="808" s="6" customFormat="1" x14ac:dyDescent="0.25"/>
    <row r="809" s="6" customFormat="1" x14ac:dyDescent="0.25"/>
    <row r="810" s="6" customFormat="1" x14ac:dyDescent="0.25"/>
    <row r="811" s="6" customFormat="1" x14ac:dyDescent="0.25"/>
    <row r="812" s="6" customFormat="1" x14ac:dyDescent="0.25"/>
    <row r="813" s="6" customFormat="1" x14ac:dyDescent="0.25"/>
    <row r="814" s="6" customFormat="1" x14ac:dyDescent="0.25"/>
    <row r="815" s="6" customFormat="1" x14ac:dyDescent="0.25"/>
    <row r="816" s="6" customFormat="1" x14ac:dyDescent="0.25"/>
    <row r="817" s="6" customFormat="1" x14ac:dyDescent="0.25"/>
    <row r="818" s="6" customFormat="1" x14ac:dyDescent="0.25"/>
    <row r="819" s="6" customFormat="1" x14ac:dyDescent="0.25"/>
    <row r="820" s="6" customFormat="1" x14ac:dyDescent="0.25"/>
    <row r="821" s="6" customFormat="1" x14ac:dyDescent="0.25"/>
    <row r="822" s="6" customFormat="1" x14ac:dyDescent="0.25"/>
    <row r="823" s="6" customFormat="1" x14ac:dyDescent="0.25"/>
    <row r="824" s="6" customFormat="1" x14ac:dyDescent="0.25"/>
    <row r="825" s="6" customFormat="1" x14ac:dyDescent="0.25"/>
    <row r="826" s="6" customFormat="1" x14ac:dyDescent="0.25"/>
    <row r="827" s="6" customFormat="1" x14ac:dyDescent="0.25"/>
    <row r="828" s="6" customFormat="1" x14ac:dyDescent="0.25"/>
    <row r="829" s="6" customFormat="1" x14ac:dyDescent="0.25"/>
    <row r="830" s="6" customFormat="1" x14ac:dyDescent="0.25"/>
    <row r="831" s="6" customFormat="1" x14ac:dyDescent="0.25"/>
    <row r="832" s="6" customFormat="1" x14ac:dyDescent="0.25"/>
    <row r="833" s="6" customFormat="1" x14ac:dyDescent="0.25"/>
    <row r="834" s="6" customFormat="1" x14ac:dyDescent="0.25"/>
    <row r="835" s="6" customFormat="1" x14ac:dyDescent="0.25"/>
    <row r="836" s="6" customFormat="1" x14ac:dyDescent="0.25"/>
    <row r="837" s="6" customFormat="1" x14ac:dyDescent="0.25"/>
    <row r="838" s="6" customFormat="1" x14ac:dyDescent="0.25"/>
    <row r="839" s="6" customFormat="1" x14ac:dyDescent="0.25"/>
    <row r="840" s="6" customFormat="1" x14ac:dyDescent="0.25"/>
    <row r="841" s="6" customFormat="1" x14ac:dyDescent="0.25"/>
    <row r="842" s="6" customFormat="1" x14ac:dyDescent="0.25"/>
    <row r="843" s="6" customFormat="1" x14ac:dyDescent="0.25"/>
    <row r="844" s="6" customFormat="1" x14ac:dyDescent="0.25"/>
    <row r="845" s="6" customFormat="1" x14ac:dyDescent="0.25"/>
    <row r="846" s="6" customFormat="1" x14ac:dyDescent="0.25"/>
    <row r="847" s="6" customFormat="1" x14ac:dyDescent="0.25"/>
    <row r="848" s="6" customFormat="1" x14ac:dyDescent="0.25"/>
    <row r="849" s="6" customFormat="1" x14ac:dyDescent="0.25"/>
    <row r="850" s="6" customFormat="1" x14ac:dyDescent="0.25"/>
    <row r="851" s="6" customFormat="1" x14ac:dyDescent="0.25"/>
    <row r="852" s="6" customFormat="1" x14ac:dyDescent="0.25"/>
    <row r="853" s="6" customFormat="1" x14ac:dyDescent="0.25"/>
    <row r="854" s="6" customFormat="1" x14ac:dyDescent="0.25"/>
    <row r="855" s="6" customFormat="1" x14ac:dyDescent="0.25"/>
    <row r="856" s="6" customFormat="1" x14ac:dyDescent="0.25"/>
    <row r="857" s="6" customFormat="1" x14ac:dyDescent="0.25"/>
    <row r="858" s="6" customFormat="1" x14ac:dyDescent="0.25"/>
    <row r="859" s="6" customFormat="1" x14ac:dyDescent="0.25"/>
    <row r="860" s="6" customFormat="1" x14ac:dyDescent="0.25"/>
    <row r="861" s="6" customFormat="1" x14ac:dyDescent="0.25"/>
    <row r="862" s="6" customFormat="1" x14ac:dyDescent="0.25"/>
    <row r="863" s="6" customFormat="1" x14ac:dyDescent="0.25"/>
    <row r="864" s="6" customFormat="1" x14ac:dyDescent="0.25"/>
    <row r="865" s="6" customFormat="1" x14ac:dyDescent="0.25"/>
    <row r="866" s="6" customFormat="1" x14ac:dyDescent="0.25"/>
    <row r="867" s="6" customFormat="1" x14ac:dyDescent="0.25"/>
    <row r="868" s="6" customFormat="1" x14ac:dyDescent="0.25"/>
    <row r="869" s="6" customFormat="1" x14ac:dyDescent="0.25"/>
    <row r="870" s="6" customFormat="1" x14ac:dyDescent="0.25"/>
    <row r="871" s="6" customFormat="1" x14ac:dyDescent="0.25"/>
    <row r="872" s="6" customFormat="1" x14ac:dyDescent="0.25"/>
    <row r="873" s="6" customFormat="1" x14ac:dyDescent="0.25"/>
    <row r="874" s="6" customFormat="1" x14ac:dyDescent="0.25"/>
    <row r="875" s="6" customFormat="1" x14ac:dyDescent="0.25"/>
    <row r="876" s="6" customFormat="1" x14ac:dyDescent="0.25"/>
    <row r="877" s="6" customFormat="1" x14ac:dyDescent="0.25"/>
    <row r="878" s="6" customFormat="1" x14ac:dyDescent="0.25"/>
    <row r="879" s="6" customFormat="1" x14ac:dyDescent="0.25"/>
    <row r="880" s="6" customFormat="1" x14ac:dyDescent="0.25"/>
    <row r="881" s="6" customFormat="1" x14ac:dyDescent="0.25"/>
    <row r="882" s="6" customFormat="1" x14ac:dyDescent="0.25"/>
    <row r="883" s="6" customFormat="1" x14ac:dyDescent="0.25"/>
    <row r="884" s="6" customFormat="1" x14ac:dyDescent="0.25"/>
    <row r="885" s="6" customFormat="1" x14ac:dyDescent="0.25"/>
    <row r="886" s="6" customFormat="1" x14ac:dyDescent="0.25"/>
    <row r="887" s="6" customFormat="1" x14ac:dyDescent="0.25"/>
    <row r="888" s="6" customFormat="1" x14ac:dyDescent="0.25"/>
    <row r="889" s="6" customFormat="1" x14ac:dyDescent="0.25"/>
    <row r="890" s="6" customFormat="1" x14ac:dyDescent="0.25"/>
    <row r="891" s="6" customFormat="1" x14ac:dyDescent="0.25"/>
    <row r="892" s="6" customFormat="1" x14ac:dyDescent="0.25"/>
    <row r="893" s="6" customFormat="1" x14ac:dyDescent="0.25"/>
    <row r="894" s="6" customFormat="1" x14ac:dyDescent="0.25"/>
    <row r="895" s="6" customFormat="1" x14ac:dyDescent="0.25"/>
    <row r="896" s="6" customFormat="1" x14ac:dyDescent="0.25"/>
    <row r="897" s="6" customFormat="1" x14ac:dyDescent="0.25"/>
    <row r="898" s="6" customFormat="1" x14ac:dyDescent="0.25"/>
    <row r="899" s="6" customFormat="1" x14ac:dyDescent="0.25"/>
    <row r="900" s="6" customFormat="1" x14ac:dyDescent="0.25"/>
    <row r="901" s="6" customFormat="1" x14ac:dyDescent="0.25"/>
    <row r="902" s="6" customFormat="1" x14ac:dyDescent="0.25"/>
    <row r="903" s="6" customFormat="1" x14ac:dyDescent="0.25"/>
    <row r="904" s="6" customFormat="1" x14ac:dyDescent="0.25"/>
    <row r="905" s="6" customFormat="1" x14ac:dyDescent="0.25"/>
    <row r="906" s="6" customFormat="1" x14ac:dyDescent="0.25"/>
    <row r="907" s="6" customFormat="1" x14ac:dyDescent="0.25"/>
    <row r="908" s="6" customFormat="1" x14ac:dyDescent="0.25"/>
    <row r="909" s="6" customFormat="1" x14ac:dyDescent="0.25"/>
    <row r="910" s="6" customFormat="1" x14ac:dyDescent="0.25"/>
    <row r="911" s="6" customFormat="1" x14ac:dyDescent="0.25"/>
    <row r="912" s="6" customFormat="1" x14ac:dyDescent="0.25"/>
    <row r="913" s="6" customFormat="1" x14ac:dyDescent="0.25"/>
    <row r="914" s="6" customFormat="1" x14ac:dyDescent="0.25"/>
    <row r="915" s="6" customFormat="1" x14ac:dyDescent="0.25"/>
    <row r="916" s="6" customFormat="1" x14ac:dyDescent="0.25"/>
    <row r="917" s="6" customFormat="1" x14ac:dyDescent="0.25"/>
    <row r="918" s="6" customFormat="1" x14ac:dyDescent="0.25"/>
    <row r="919" s="6" customFormat="1" x14ac:dyDescent="0.25"/>
    <row r="920" s="6" customFormat="1" x14ac:dyDescent="0.25"/>
    <row r="921" s="6" customFormat="1" x14ac:dyDescent="0.25"/>
    <row r="922" s="6" customFormat="1" x14ac:dyDescent="0.25"/>
    <row r="923" s="6" customFormat="1" x14ac:dyDescent="0.25"/>
    <row r="924" s="6" customFormat="1" x14ac:dyDescent="0.25"/>
    <row r="925" s="6" customFormat="1" x14ac:dyDescent="0.25"/>
    <row r="926" s="6" customFormat="1" x14ac:dyDescent="0.25"/>
    <row r="927" s="6" customFormat="1" x14ac:dyDescent="0.25"/>
    <row r="928" s="6" customFormat="1" x14ac:dyDescent="0.25"/>
    <row r="929" s="6" customFormat="1" x14ac:dyDescent="0.25"/>
    <row r="930" s="6" customFormat="1" x14ac:dyDescent="0.25"/>
    <row r="931" s="6" customFormat="1" x14ac:dyDescent="0.25"/>
    <row r="932" s="6" customFormat="1" x14ac:dyDescent="0.25"/>
    <row r="933" s="6" customFormat="1" x14ac:dyDescent="0.25"/>
    <row r="934" s="6" customFormat="1" x14ac:dyDescent="0.25"/>
    <row r="935" s="6" customFormat="1" x14ac:dyDescent="0.25"/>
    <row r="936" s="6" customFormat="1" x14ac:dyDescent="0.25"/>
    <row r="937" s="6" customFormat="1" x14ac:dyDescent="0.25"/>
    <row r="938" s="6" customFormat="1" x14ac:dyDescent="0.25"/>
    <row r="939" s="6" customFormat="1" x14ac:dyDescent="0.25"/>
    <row r="940" s="6" customFormat="1" x14ac:dyDescent="0.25"/>
    <row r="941" s="6" customFormat="1" x14ac:dyDescent="0.25"/>
    <row r="942" s="6" customFormat="1" x14ac:dyDescent="0.25"/>
    <row r="943" s="6" customFormat="1" x14ac:dyDescent="0.25"/>
    <row r="944" s="6" customFormat="1" x14ac:dyDescent="0.25"/>
    <row r="945" s="6" customFormat="1" x14ac:dyDescent="0.25"/>
    <row r="946" s="6" customFormat="1" x14ac:dyDescent="0.25"/>
    <row r="947" s="6" customFormat="1" x14ac:dyDescent="0.25"/>
    <row r="948" s="6" customFormat="1" x14ac:dyDescent="0.25"/>
    <row r="949" s="6" customFormat="1" x14ac:dyDescent="0.25"/>
    <row r="950" s="6" customFormat="1" x14ac:dyDescent="0.25"/>
    <row r="951" s="6" customFormat="1" x14ac:dyDescent="0.25"/>
    <row r="952" s="6" customFormat="1" x14ac:dyDescent="0.25"/>
    <row r="953" s="6" customFormat="1" x14ac:dyDescent="0.25"/>
    <row r="954" s="6" customFormat="1" x14ac:dyDescent="0.25"/>
    <row r="955" s="6" customFormat="1" x14ac:dyDescent="0.25"/>
    <row r="956" s="6" customFormat="1" x14ac:dyDescent="0.25"/>
    <row r="957" s="6" customFormat="1" x14ac:dyDescent="0.25"/>
    <row r="958" s="6" customFormat="1" x14ac:dyDescent="0.25"/>
    <row r="959" s="6" customFormat="1" x14ac:dyDescent="0.25"/>
    <row r="960" s="6" customFormat="1" x14ac:dyDescent="0.25"/>
    <row r="961" s="6" customFormat="1" x14ac:dyDescent="0.25"/>
    <row r="962" s="6" customFormat="1" x14ac:dyDescent="0.25"/>
    <row r="963" s="6" customFormat="1" x14ac:dyDescent="0.25"/>
    <row r="964" s="6" customFormat="1" x14ac:dyDescent="0.25"/>
    <row r="965" s="6" customFormat="1" x14ac:dyDescent="0.25"/>
    <row r="966" s="6" customFormat="1" x14ac:dyDescent="0.25"/>
    <row r="967" s="6" customFormat="1" x14ac:dyDescent="0.25"/>
    <row r="968" s="6" customFormat="1" x14ac:dyDescent="0.25"/>
    <row r="969" s="6" customFormat="1" x14ac:dyDescent="0.25"/>
    <row r="970" s="6" customFormat="1" x14ac:dyDescent="0.25"/>
    <row r="971" s="6" customFormat="1" x14ac:dyDescent="0.25"/>
    <row r="972" s="6" customFormat="1" x14ac:dyDescent="0.25"/>
    <row r="973" s="6" customFormat="1" x14ac:dyDescent="0.25"/>
    <row r="974" s="6" customFormat="1" x14ac:dyDescent="0.25"/>
    <row r="975" s="6" customFormat="1" x14ac:dyDescent="0.25"/>
    <row r="976" s="6" customFormat="1" x14ac:dyDescent="0.25"/>
    <row r="977" s="6" customFormat="1" x14ac:dyDescent="0.25"/>
    <row r="978" s="6" customFormat="1" x14ac:dyDescent="0.25"/>
    <row r="979" s="6" customFormat="1" x14ac:dyDescent="0.25"/>
    <row r="980" s="6" customFormat="1" x14ac:dyDescent="0.25"/>
    <row r="981" s="6" customFormat="1" x14ac:dyDescent="0.25"/>
    <row r="982" s="6" customFormat="1" x14ac:dyDescent="0.25"/>
    <row r="983" s="6" customFormat="1" x14ac:dyDescent="0.25"/>
    <row r="984" s="6" customFormat="1" x14ac:dyDescent="0.25"/>
    <row r="985" s="6" customFormat="1" x14ac:dyDescent="0.25"/>
    <row r="986" s="6" customFormat="1" x14ac:dyDescent="0.25"/>
    <row r="987" s="6" customFormat="1" x14ac:dyDescent="0.25"/>
    <row r="988" s="6" customFormat="1" x14ac:dyDescent="0.25"/>
    <row r="989" s="6" customFormat="1" x14ac:dyDescent="0.25"/>
    <row r="990" s="6" customFormat="1" x14ac:dyDescent="0.25"/>
    <row r="991" s="6" customFormat="1" x14ac:dyDescent="0.25"/>
    <row r="992" s="6" customFormat="1" x14ac:dyDescent="0.25"/>
    <row r="993" s="6" customFormat="1" x14ac:dyDescent="0.25"/>
    <row r="994" s="6" customFormat="1" x14ac:dyDescent="0.25"/>
    <row r="995" s="6" customFormat="1" x14ac:dyDescent="0.25"/>
    <row r="996" s="6" customFormat="1" x14ac:dyDescent="0.25"/>
    <row r="997" s="6" customFormat="1" x14ac:dyDescent="0.25"/>
    <row r="998" s="6" customFormat="1" x14ac:dyDescent="0.25"/>
    <row r="999" s="6" customFormat="1" x14ac:dyDescent="0.25"/>
    <row r="1000" s="6" customFormat="1" x14ac:dyDescent="0.25"/>
    <row r="1001" s="6" customFormat="1" x14ac:dyDescent="0.25"/>
    <row r="1002" s="6" customFormat="1" x14ac:dyDescent="0.25"/>
    <row r="1003" s="6" customFormat="1" x14ac:dyDescent="0.25"/>
    <row r="1004" s="6" customFormat="1" x14ac:dyDescent="0.25"/>
    <row r="1005" s="6" customFormat="1" x14ac:dyDescent="0.25"/>
    <row r="1006" s="6" customFormat="1" x14ac:dyDescent="0.25"/>
    <row r="1007" s="6" customFormat="1" x14ac:dyDescent="0.25"/>
    <row r="1008" s="6" customFormat="1" x14ac:dyDescent="0.25"/>
    <row r="1009" s="6" customFormat="1" x14ac:dyDescent="0.25"/>
    <row r="1010" s="6" customFormat="1" x14ac:dyDescent="0.25"/>
    <row r="1011" s="6" customFormat="1" x14ac:dyDescent="0.25"/>
    <row r="1012" s="6" customFormat="1" x14ac:dyDescent="0.25"/>
    <row r="1013" s="6" customFormat="1" x14ac:dyDescent="0.25"/>
    <row r="1014" s="6" customFormat="1" x14ac:dyDescent="0.25"/>
    <row r="1015" s="6" customFormat="1" x14ac:dyDescent="0.25"/>
    <row r="1016" s="6" customFormat="1" x14ac:dyDescent="0.25"/>
    <row r="1017" s="6" customFormat="1" x14ac:dyDescent="0.25"/>
    <row r="1018" s="6" customFormat="1" x14ac:dyDescent="0.25"/>
    <row r="1019" s="6" customFormat="1" x14ac:dyDescent="0.25"/>
    <row r="1020" s="6" customFormat="1" x14ac:dyDescent="0.25"/>
    <row r="1021" s="6" customFormat="1" x14ac:dyDescent="0.25"/>
    <row r="1022" s="6" customFormat="1" x14ac:dyDescent="0.25"/>
    <row r="1023" s="6" customFormat="1" x14ac:dyDescent="0.25"/>
    <row r="1024" s="6" customFormat="1" x14ac:dyDescent="0.25"/>
    <row r="1025" s="6" customFormat="1" x14ac:dyDescent="0.25"/>
    <row r="1026" s="6" customFormat="1" x14ac:dyDescent="0.25"/>
    <row r="1027" s="6" customFormat="1" x14ac:dyDescent="0.25"/>
    <row r="1028" s="6" customFormat="1" x14ac:dyDescent="0.25"/>
    <row r="1029" s="6" customFormat="1" x14ac:dyDescent="0.25"/>
    <row r="1030" s="6" customFormat="1" x14ac:dyDescent="0.25"/>
    <row r="1031" s="6" customFormat="1" x14ac:dyDescent="0.25"/>
    <row r="1032" s="6" customFormat="1" x14ac:dyDescent="0.25"/>
    <row r="1033" s="6" customFormat="1" x14ac:dyDescent="0.25"/>
    <row r="1034" s="6" customFormat="1" x14ac:dyDescent="0.25"/>
    <row r="1035" s="6" customFormat="1" x14ac:dyDescent="0.25"/>
    <row r="1036" s="6" customFormat="1" x14ac:dyDescent="0.25"/>
    <row r="1037" s="6" customFormat="1" x14ac:dyDescent="0.25"/>
    <row r="1038" s="6" customFormat="1" x14ac:dyDescent="0.25"/>
    <row r="1039" s="6" customFormat="1" x14ac:dyDescent="0.25"/>
    <row r="1040" s="6" customFormat="1" x14ac:dyDescent="0.25"/>
    <row r="1041" s="6" customFormat="1" x14ac:dyDescent="0.25"/>
    <row r="1042" s="6" customFormat="1" x14ac:dyDescent="0.25"/>
    <row r="1043" s="6" customFormat="1" x14ac:dyDescent="0.25"/>
    <row r="1044" s="6" customFormat="1" x14ac:dyDescent="0.25"/>
    <row r="1045" s="6" customFormat="1" x14ac:dyDescent="0.25"/>
    <row r="1046" s="6" customFormat="1" x14ac:dyDescent="0.25"/>
    <row r="1047" s="6" customFormat="1" x14ac:dyDescent="0.25"/>
    <row r="1048" s="6" customFormat="1" x14ac:dyDescent="0.25"/>
    <row r="1049" s="6" customFormat="1" x14ac:dyDescent="0.25"/>
    <row r="1050" s="6" customFormat="1" x14ac:dyDescent="0.25"/>
    <row r="1051" s="6" customFormat="1" x14ac:dyDescent="0.25"/>
    <row r="1052" s="6" customFormat="1" x14ac:dyDescent="0.25"/>
    <row r="1053" s="6" customFormat="1" x14ac:dyDescent="0.25"/>
    <row r="1054" s="6" customFormat="1" x14ac:dyDescent="0.25"/>
    <row r="1055" s="6" customFormat="1" x14ac:dyDescent="0.25"/>
    <row r="1056" s="6" customFormat="1" x14ac:dyDescent="0.25"/>
    <row r="1057" s="6" customFormat="1" x14ac:dyDescent="0.25"/>
    <row r="1058" s="6" customFormat="1" x14ac:dyDescent="0.25"/>
    <row r="1059" s="6" customFormat="1" x14ac:dyDescent="0.25"/>
    <row r="1060" s="6" customFormat="1" x14ac:dyDescent="0.25"/>
    <row r="1061" s="6" customFormat="1" x14ac:dyDescent="0.25"/>
    <row r="1062" s="6" customFormat="1" x14ac:dyDescent="0.25"/>
    <row r="1063" s="6" customFormat="1" x14ac:dyDescent="0.25"/>
    <row r="1064" s="6" customFormat="1" x14ac:dyDescent="0.25"/>
    <row r="1065" s="6" customFormat="1" x14ac:dyDescent="0.25"/>
    <row r="1066" s="6" customFormat="1" x14ac:dyDescent="0.25"/>
    <row r="1067" s="6" customFormat="1" x14ac:dyDescent="0.25"/>
    <row r="1068" s="6" customFormat="1" x14ac:dyDescent="0.25"/>
    <row r="1069" s="6" customFormat="1" x14ac:dyDescent="0.25"/>
    <row r="1070" s="6" customFormat="1" x14ac:dyDescent="0.25"/>
    <row r="1071" s="6" customFormat="1" x14ac:dyDescent="0.25"/>
    <row r="1072" s="6" customFormat="1" x14ac:dyDescent="0.25"/>
    <row r="1073" s="6" customFormat="1" x14ac:dyDescent="0.25"/>
    <row r="1074" s="6" customFormat="1" x14ac:dyDescent="0.25"/>
    <row r="1075" s="6" customFormat="1" x14ac:dyDescent="0.25"/>
    <row r="1076" s="6" customFormat="1" x14ac:dyDescent="0.25"/>
    <row r="1077" s="6" customFormat="1" x14ac:dyDescent="0.25"/>
    <row r="1078" s="6" customFormat="1" x14ac:dyDescent="0.25"/>
    <row r="1079" s="6" customFormat="1" x14ac:dyDescent="0.25"/>
    <row r="1080" s="6" customFormat="1" x14ac:dyDescent="0.25"/>
    <row r="1081" s="6" customFormat="1" x14ac:dyDescent="0.25"/>
    <row r="1082" s="6" customFormat="1" x14ac:dyDescent="0.25"/>
    <row r="1083" s="6" customFormat="1" x14ac:dyDescent="0.25"/>
    <row r="1084" s="6" customFormat="1" x14ac:dyDescent="0.25"/>
    <row r="1085" s="6" customFormat="1" x14ac:dyDescent="0.25"/>
    <row r="1086" s="6" customFormat="1" x14ac:dyDescent="0.25"/>
    <row r="1087" s="6" customFormat="1" x14ac:dyDescent="0.25"/>
    <row r="1088" s="6" customFormat="1" x14ac:dyDescent="0.25"/>
    <row r="1089" s="6" customFormat="1" x14ac:dyDescent="0.25"/>
    <row r="1090" s="6" customFormat="1" x14ac:dyDescent="0.25"/>
    <row r="1091" s="6" customFormat="1" x14ac:dyDescent="0.25"/>
    <row r="1092" s="6" customFormat="1" x14ac:dyDescent="0.25"/>
    <row r="1093" s="6" customFormat="1" x14ac:dyDescent="0.25"/>
    <row r="1094" s="6" customFormat="1" x14ac:dyDescent="0.25"/>
    <row r="1095" s="6" customFormat="1" x14ac:dyDescent="0.25"/>
    <row r="1096" s="6" customFormat="1" x14ac:dyDescent="0.25"/>
    <row r="1097" s="6" customFormat="1" x14ac:dyDescent="0.25"/>
    <row r="1098" s="6" customFormat="1" x14ac:dyDescent="0.25"/>
    <row r="1099" s="6" customFormat="1" x14ac:dyDescent="0.25"/>
    <row r="1100" s="6" customFormat="1" x14ac:dyDescent="0.25"/>
    <row r="1101" s="6" customFormat="1" x14ac:dyDescent="0.25"/>
    <row r="1102" s="6" customFormat="1" x14ac:dyDescent="0.25"/>
    <row r="1103" s="6" customFormat="1" x14ac:dyDescent="0.25"/>
    <row r="1104" s="6" customFormat="1" x14ac:dyDescent="0.25"/>
    <row r="1105" s="6" customFormat="1" x14ac:dyDescent="0.25"/>
    <row r="1106" s="6" customFormat="1" x14ac:dyDescent="0.25"/>
    <row r="1107" s="6" customFormat="1" x14ac:dyDescent="0.25"/>
    <row r="1108" s="6" customFormat="1" x14ac:dyDescent="0.25"/>
    <row r="1109" s="6" customFormat="1" x14ac:dyDescent="0.25"/>
    <row r="1110" s="6" customFormat="1" x14ac:dyDescent="0.25"/>
    <row r="1111" s="6" customFormat="1" x14ac:dyDescent="0.25"/>
    <row r="1112" s="6" customFormat="1" x14ac:dyDescent="0.25"/>
    <row r="1113" s="6" customFormat="1" x14ac:dyDescent="0.25"/>
    <row r="1114" s="6" customFormat="1" x14ac:dyDescent="0.25"/>
    <row r="1115" s="6" customFormat="1" x14ac:dyDescent="0.25"/>
    <row r="1116" s="6" customFormat="1" x14ac:dyDescent="0.25"/>
    <row r="1117" s="6" customFormat="1" x14ac:dyDescent="0.25"/>
    <row r="1118" s="6" customFormat="1" x14ac:dyDescent="0.25"/>
    <row r="1119" s="6" customFormat="1" x14ac:dyDescent="0.25"/>
    <row r="1120" s="6" customFormat="1" x14ac:dyDescent="0.25"/>
    <row r="1121" s="6" customFormat="1" x14ac:dyDescent="0.25"/>
    <row r="1122" s="6" customFormat="1" x14ac:dyDescent="0.25"/>
    <row r="1123" s="6" customFormat="1" x14ac:dyDescent="0.25"/>
    <row r="1124" s="6" customFormat="1" x14ac:dyDescent="0.25"/>
    <row r="1125" s="6" customFormat="1" x14ac:dyDescent="0.25"/>
    <row r="1126" s="6" customFormat="1" x14ac:dyDescent="0.25"/>
    <row r="1127" s="6" customFormat="1" x14ac:dyDescent="0.25"/>
    <row r="1128" s="6" customFormat="1" x14ac:dyDescent="0.25"/>
    <row r="1129" s="6" customFormat="1" x14ac:dyDescent="0.25"/>
    <row r="1130" s="6" customFormat="1" x14ac:dyDescent="0.25"/>
    <row r="1131" s="6" customFormat="1" x14ac:dyDescent="0.25"/>
    <row r="1132" s="6" customFormat="1" x14ac:dyDescent="0.25"/>
    <row r="1133" s="6" customFormat="1" x14ac:dyDescent="0.25"/>
    <row r="1134" s="6" customFormat="1" x14ac:dyDescent="0.25"/>
    <row r="1135" s="6" customFormat="1" x14ac:dyDescent="0.25"/>
    <row r="1136" s="6" customFormat="1" x14ac:dyDescent="0.25"/>
    <row r="1137" s="6" customFormat="1" x14ac:dyDescent="0.25"/>
    <row r="1138" s="6" customFormat="1" x14ac:dyDescent="0.25"/>
    <row r="1139" s="6" customFormat="1" x14ac:dyDescent="0.25"/>
    <row r="1140" s="6" customFormat="1" x14ac:dyDescent="0.25"/>
    <row r="1141" s="6" customFormat="1" x14ac:dyDescent="0.25"/>
    <row r="1142" s="6" customFormat="1" x14ac:dyDescent="0.25"/>
    <row r="1143" s="6" customFormat="1" x14ac:dyDescent="0.25"/>
    <row r="1144" s="6" customFormat="1" x14ac:dyDescent="0.25"/>
    <row r="1145" s="6" customFormat="1" x14ac:dyDescent="0.25"/>
    <row r="1146" s="6" customFormat="1" x14ac:dyDescent="0.25"/>
    <row r="1147" s="6" customFormat="1" x14ac:dyDescent="0.25"/>
    <row r="1148" s="6" customFormat="1" x14ac:dyDescent="0.25"/>
    <row r="1149" s="6" customFormat="1" x14ac:dyDescent="0.25"/>
    <row r="1150" s="6" customFormat="1" x14ac:dyDescent="0.25"/>
    <row r="1151" s="6" customFormat="1" x14ac:dyDescent="0.25"/>
    <row r="1152" s="6" customFormat="1" x14ac:dyDescent="0.25"/>
    <row r="1153" s="6" customFormat="1" x14ac:dyDescent="0.25"/>
    <row r="1154" s="6" customFormat="1" x14ac:dyDescent="0.25"/>
    <row r="1155" s="6" customFormat="1" x14ac:dyDescent="0.25"/>
    <row r="1156" s="6" customFormat="1" x14ac:dyDescent="0.25"/>
    <row r="1157" s="6" customFormat="1" x14ac:dyDescent="0.25"/>
    <row r="1158" s="6" customFormat="1" x14ac:dyDescent="0.25"/>
    <row r="1159" s="6" customFormat="1" x14ac:dyDescent="0.25"/>
    <row r="1160" s="6" customFormat="1" x14ac:dyDescent="0.25"/>
    <row r="1161" s="6" customFormat="1" x14ac:dyDescent="0.25"/>
    <row r="1162" s="6" customFormat="1" x14ac:dyDescent="0.25"/>
    <row r="1163" s="6" customFormat="1" x14ac:dyDescent="0.25"/>
    <row r="1164" s="6" customFormat="1" x14ac:dyDescent="0.25"/>
    <row r="1165" s="6" customFormat="1" x14ac:dyDescent="0.25"/>
    <row r="1166" s="6" customFormat="1" x14ac:dyDescent="0.25"/>
    <row r="1167" s="6" customFormat="1" x14ac:dyDescent="0.25"/>
    <row r="1168" s="6" customFormat="1" x14ac:dyDescent="0.25"/>
    <row r="1169" s="6" customFormat="1" x14ac:dyDescent="0.25"/>
    <row r="1170" s="6" customFormat="1" x14ac:dyDescent="0.25"/>
    <row r="1171" s="6" customFormat="1" x14ac:dyDescent="0.25"/>
    <row r="1172" s="6" customFormat="1" x14ac:dyDescent="0.25"/>
    <row r="1173" s="6" customFormat="1" x14ac:dyDescent="0.25"/>
    <row r="1174" s="6" customFormat="1" x14ac:dyDescent="0.25"/>
    <row r="1175" s="6" customFormat="1" x14ac:dyDescent="0.25"/>
    <row r="1176" s="6" customFormat="1" x14ac:dyDescent="0.25"/>
    <row r="1177" s="6" customFormat="1" x14ac:dyDescent="0.25"/>
    <row r="1178" s="6" customFormat="1" x14ac:dyDescent="0.25"/>
    <row r="1179" s="6" customFormat="1" x14ac:dyDescent="0.25"/>
    <row r="1180" s="6" customFormat="1" x14ac:dyDescent="0.25"/>
    <row r="1181" s="6" customFormat="1" x14ac:dyDescent="0.25"/>
    <row r="1182" s="6" customFormat="1" x14ac:dyDescent="0.25"/>
    <row r="1183" s="6" customFormat="1" x14ac:dyDescent="0.25"/>
    <row r="1184" s="6" customFormat="1" x14ac:dyDescent="0.25"/>
    <row r="1185" s="6" customFormat="1" x14ac:dyDescent="0.25"/>
    <row r="1186" s="6" customFormat="1" x14ac:dyDescent="0.25"/>
    <row r="1187" s="6" customFormat="1" x14ac:dyDescent="0.25"/>
    <row r="1188" s="6" customFormat="1" x14ac:dyDescent="0.25"/>
    <row r="1189" s="6" customFormat="1" x14ac:dyDescent="0.25"/>
    <row r="1190" s="6" customFormat="1" x14ac:dyDescent="0.25"/>
    <row r="1191" s="6" customFormat="1" x14ac:dyDescent="0.25"/>
    <row r="1192" s="6" customFormat="1" x14ac:dyDescent="0.25"/>
    <row r="1193" s="6" customFormat="1" x14ac:dyDescent="0.25"/>
    <row r="1194" s="6" customFormat="1" x14ac:dyDescent="0.25"/>
    <row r="1195" s="6" customFormat="1" x14ac:dyDescent="0.25"/>
    <row r="1196" s="6" customFormat="1" x14ac:dyDescent="0.25"/>
    <row r="1197" s="6" customFormat="1" x14ac:dyDescent="0.25"/>
    <row r="1198" s="6" customFormat="1" x14ac:dyDescent="0.25"/>
    <row r="1199" s="6" customFormat="1" x14ac:dyDescent="0.25"/>
    <row r="1200" s="6" customFormat="1" x14ac:dyDescent="0.25"/>
    <row r="1201" s="6" customFormat="1" x14ac:dyDescent="0.25"/>
    <row r="1202" s="6" customFormat="1" x14ac:dyDescent="0.25"/>
    <row r="1203" s="6" customFormat="1" x14ac:dyDescent="0.25"/>
    <row r="1204" s="6" customFormat="1" x14ac:dyDescent="0.25"/>
    <row r="1205" s="6" customFormat="1" x14ac:dyDescent="0.25"/>
    <row r="1206" s="6" customFormat="1" x14ac:dyDescent="0.25"/>
    <row r="1207" s="6" customFormat="1" x14ac:dyDescent="0.25"/>
    <row r="1208" s="6" customFormat="1" x14ac:dyDescent="0.25"/>
    <row r="1209" s="6" customFormat="1" x14ac:dyDescent="0.25"/>
    <row r="1210" s="6" customFormat="1" x14ac:dyDescent="0.25"/>
    <row r="1211" s="6" customFormat="1" x14ac:dyDescent="0.25"/>
    <row r="1212" s="6" customFormat="1" x14ac:dyDescent="0.25"/>
    <row r="1213" s="6" customFormat="1" x14ac:dyDescent="0.25"/>
    <row r="1214" s="6" customFormat="1" x14ac:dyDescent="0.25"/>
    <row r="1215" s="6" customFormat="1" x14ac:dyDescent="0.25"/>
    <row r="1216" s="6" customFormat="1" x14ac:dyDescent="0.25"/>
    <row r="1217" s="6" customFormat="1" x14ac:dyDescent="0.25"/>
    <row r="1218" s="6" customFormat="1" x14ac:dyDescent="0.25"/>
    <row r="1219" s="6" customFormat="1" x14ac:dyDescent="0.25"/>
    <row r="1220" s="6" customFormat="1" x14ac:dyDescent="0.25"/>
    <row r="1221" s="6" customFormat="1" x14ac:dyDescent="0.25"/>
    <row r="1222" s="6" customFormat="1" x14ac:dyDescent="0.25"/>
    <row r="1223" s="6" customFormat="1" x14ac:dyDescent="0.25"/>
    <row r="1224" s="6" customFormat="1" x14ac:dyDescent="0.25"/>
    <row r="1225" s="6" customFormat="1" x14ac:dyDescent="0.25"/>
    <row r="1226" s="6" customFormat="1" x14ac:dyDescent="0.25"/>
    <row r="1227" s="6" customFormat="1" x14ac:dyDescent="0.25"/>
    <row r="1228" s="6" customFormat="1" x14ac:dyDescent="0.25"/>
    <row r="1229" s="6" customFormat="1" x14ac:dyDescent="0.25"/>
    <row r="1230" s="6" customFormat="1" x14ac:dyDescent="0.25"/>
    <row r="1231" s="6" customFormat="1" x14ac:dyDescent="0.25"/>
    <row r="1232" s="6" customFormat="1" x14ac:dyDescent="0.25"/>
    <row r="1233" s="6" customFormat="1" x14ac:dyDescent="0.25"/>
    <row r="1234" s="6" customFormat="1" x14ac:dyDescent="0.25"/>
    <row r="1235" s="6" customFormat="1" x14ac:dyDescent="0.25"/>
    <row r="1236" s="6" customFormat="1" x14ac:dyDescent="0.25"/>
    <row r="1237" s="6" customFormat="1" x14ac:dyDescent="0.25"/>
    <row r="1238" s="6" customFormat="1" x14ac:dyDescent="0.25"/>
    <row r="1239" s="6" customFormat="1" x14ac:dyDescent="0.25"/>
    <row r="1240" s="6" customFormat="1" x14ac:dyDescent="0.25"/>
    <row r="1241" s="6" customFormat="1" x14ac:dyDescent="0.25"/>
    <row r="1242" s="6" customFormat="1" x14ac:dyDescent="0.25"/>
  </sheetData>
  <sortState ref="B2:V1241">
    <sortCondition descending="1" ref="B1"/>
  </sortState>
  <pageMargins left="0.31496062992125984" right="0.31496062992125984" top="0.78740157480314965" bottom="0.7874015748031496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Plan1</vt:lpstr>
      <vt:lpstr>Plan2</vt:lpstr>
      <vt:lpstr>Plan1!Area_de_impressao</vt:lpstr>
      <vt:lpstr>Plan2!Area_de_impressao</vt:lpstr>
      <vt:lpstr>Plan1!Titulos_de_impressao</vt:lpstr>
      <vt:lpstr>Plan2!Titulos_de_impressao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Cavalcante Silva Machado</dc:creator>
  <cp:lastModifiedBy>Roberto Cavalcante Silva Machado</cp:lastModifiedBy>
  <cp:lastPrinted>2018-08-28T11:31:13Z</cp:lastPrinted>
  <dcterms:created xsi:type="dcterms:W3CDTF">2018-01-30T17:20:51Z</dcterms:created>
  <dcterms:modified xsi:type="dcterms:W3CDTF">2018-08-28T11:31:19Z</dcterms:modified>
</cp:coreProperties>
</file>